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3.xml" ContentType="application/vnd.openxmlformats-officedocument.spreadsheetml.chart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23955" windowHeight="9780" tabRatio="588"/>
  </bookViews>
  <sheets>
    <sheet name="O. mykiss WUA Chart" sheetId="1" r:id="rId1"/>
    <sheet name="O. mykiss Table" sheetId="2" r:id="rId2"/>
    <sheet name="Trout Extrapolation" sheetId="10" r:id="rId3"/>
    <sheet name="Sac. Sucker WUA Chart" sheetId="4" r:id="rId4"/>
    <sheet name="Sac. Sucker Table" sheetId="5" r:id="rId5"/>
    <sheet name="Sac Sucker Extrapolation" sheetId="12" r:id="rId6"/>
    <sheet name="Other Spp WUA Chart" sheetId="9" r:id="rId7"/>
    <sheet name="Other Spp Tables" sheetId="8" r:id="rId8"/>
    <sheet name="Other Spp. Extrapolation" sheetId="13" r:id="rId9"/>
    <sheet name="Data" sheetId="6" r:id="rId10"/>
  </sheets>
  <definedNames>
    <definedName name="WUA_JOB_1" localSheetId="9">Data!$A$1:$I$282</definedName>
  </definedNames>
  <calcPr calcId="145621"/>
</workbook>
</file>

<file path=xl/calcChain.xml><?xml version="1.0" encoding="utf-8"?>
<calcChain xmlns="http://schemas.openxmlformats.org/spreadsheetml/2006/main">
  <c r="C5" i="13" l="1"/>
  <c r="C4" i="13" s="1"/>
  <c r="C3" i="13" s="1"/>
  <c r="B5" i="13"/>
  <c r="B4" i="13" s="1"/>
  <c r="B3" i="13" s="1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C5" i="12"/>
  <c r="C4" i="12" s="1"/>
  <c r="C3" i="12" s="1"/>
  <c r="B5" i="12"/>
  <c r="B4" i="12"/>
  <c r="B3" i="12" s="1"/>
  <c r="D53" i="10" l="1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B36" i="10"/>
  <c r="B37" i="10"/>
  <c r="D5" i="10"/>
  <c r="D4" i="10"/>
  <c r="D3" i="10" s="1"/>
  <c r="C3" i="10"/>
  <c r="C4" i="10"/>
  <c r="C5" i="10"/>
  <c r="B4" i="10"/>
  <c r="B3" i="10" s="1"/>
  <c r="B5" i="10"/>
  <c r="B53" i="12" l="1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3" i="5" l="1"/>
  <c r="G33" i="5"/>
  <c r="H32" i="5"/>
  <c r="G32" i="5"/>
  <c r="H31" i="5"/>
  <c r="G31" i="5"/>
  <c r="H30" i="5"/>
  <c r="G30" i="5"/>
  <c r="H29" i="5"/>
  <c r="G29" i="5"/>
  <c r="H28" i="5"/>
  <c r="G28" i="5"/>
  <c r="H27" i="5"/>
  <c r="G27" i="5"/>
  <c r="H26" i="5"/>
  <c r="G26" i="5"/>
  <c r="H25" i="5"/>
  <c r="G25" i="5"/>
  <c r="H24" i="5"/>
  <c r="G24" i="5"/>
  <c r="H23" i="5"/>
  <c r="G23" i="5"/>
  <c r="H22" i="5"/>
  <c r="G22" i="5"/>
  <c r="H21" i="5"/>
  <c r="G21" i="5"/>
  <c r="H20" i="5"/>
  <c r="G20" i="5"/>
  <c r="H19" i="5"/>
  <c r="G19" i="5"/>
  <c r="H18" i="5"/>
  <c r="G18" i="5"/>
  <c r="H17" i="5"/>
  <c r="G17" i="5"/>
  <c r="H16" i="5"/>
  <c r="G16" i="5"/>
  <c r="H15" i="5"/>
  <c r="G15" i="5"/>
  <c r="H14" i="5"/>
  <c r="G14" i="5"/>
  <c r="H13" i="5"/>
  <c r="G13" i="5"/>
  <c r="H12" i="5"/>
  <c r="G12" i="5"/>
  <c r="H11" i="5"/>
  <c r="G11" i="5"/>
  <c r="H10" i="5"/>
  <c r="G10" i="5"/>
  <c r="H9" i="5"/>
  <c r="G9" i="5"/>
  <c r="H8" i="5"/>
  <c r="G8" i="5"/>
  <c r="H7" i="5"/>
  <c r="G7" i="5"/>
  <c r="H6" i="5"/>
  <c r="G6" i="5"/>
  <c r="H5" i="5"/>
  <c r="G5" i="5"/>
  <c r="H4" i="5"/>
  <c r="G4" i="5"/>
  <c r="H33" i="8"/>
  <c r="G33" i="8"/>
  <c r="H32" i="8"/>
  <c r="G32" i="8"/>
  <c r="H31" i="8"/>
  <c r="G31" i="8"/>
  <c r="H30" i="8"/>
  <c r="G30" i="8"/>
  <c r="H29" i="8"/>
  <c r="G29" i="8"/>
  <c r="H28" i="8"/>
  <c r="G28" i="8"/>
  <c r="H27" i="8"/>
  <c r="G27" i="8"/>
  <c r="H26" i="8"/>
  <c r="G26" i="8"/>
  <c r="H25" i="8"/>
  <c r="G25" i="8"/>
  <c r="H24" i="8"/>
  <c r="G24" i="8"/>
  <c r="H23" i="8"/>
  <c r="G23" i="8"/>
  <c r="H22" i="8"/>
  <c r="G22" i="8"/>
  <c r="H21" i="8"/>
  <c r="G21" i="8"/>
  <c r="H20" i="8"/>
  <c r="G20" i="8"/>
  <c r="H19" i="8"/>
  <c r="G19" i="8"/>
  <c r="H18" i="8"/>
  <c r="G18" i="8"/>
  <c r="H17" i="8"/>
  <c r="G17" i="8"/>
  <c r="H16" i="8"/>
  <c r="G16" i="8"/>
  <c r="H15" i="8"/>
  <c r="G15" i="8"/>
  <c r="H14" i="8"/>
  <c r="G14" i="8"/>
  <c r="H13" i="8"/>
  <c r="G13" i="8"/>
  <c r="H12" i="8"/>
  <c r="G12" i="8"/>
  <c r="H11" i="8"/>
  <c r="G11" i="8"/>
  <c r="H10" i="8"/>
  <c r="G10" i="8"/>
  <c r="H9" i="8"/>
  <c r="G9" i="8"/>
  <c r="H8" i="8"/>
  <c r="G8" i="8"/>
  <c r="H7" i="8"/>
  <c r="G7" i="8"/>
  <c r="H6" i="8"/>
  <c r="G6" i="8"/>
  <c r="H5" i="8"/>
  <c r="G5" i="8"/>
  <c r="H4" i="8"/>
  <c r="G4" i="8"/>
  <c r="J33" i="2" l="1"/>
  <c r="I33" i="2"/>
  <c r="J32" i="2"/>
  <c r="I32" i="2"/>
  <c r="J31" i="2"/>
  <c r="I31" i="2"/>
  <c r="J30" i="2"/>
  <c r="I30" i="2"/>
  <c r="J29" i="2"/>
  <c r="I29" i="2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J5" i="2"/>
  <c r="I5" i="2"/>
  <c r="J4" i="2"/>
  <c r="I4" i="2"/>
  <c r="B43" i="10"/>
  <c r="B45" i="10"/>
  <c r="B50" i="10"/>
  <c r="B49" i="10"/>
  <c r="B41" i="10"/>
  <c r="B42" i="10"/>
  <c r="B48" i="10"/>
  <c r="B39" i="10"/>
  <c r="B38" i="10"/>
  <c r="B52" i="10"/>
  <c r="B40" i="10"/>
  <c r="B47" i="10"/>
  <c r="B44" i="10"/>
  <c r="B53" i="10"/>
  <c r="B46" i="10"/>
  <c r="B51" i="10"/>
  <c r="C49" i="10"/>
  <c r="C48" i="10"/>
  <c r="C41" i="10"/>
  <c r="C47" i="10"/>
  <c r="C36" i="10"/>
  <c r="C46" i="10"/>
  <c r="C38" i="10"/>
  <c r="C45" i="10"/>
  <c r="C37" i="10"/>
  <c r="C39" i="10"/>
  <c r="C42" i="10"/>
  <c r="C44" i="10"/>
  <c r="C53" i="10"/>
  <c r="C43" i="10"/>
  <c r="C51" i="10"/>
  <c r="C52" i="10"/>
  <c r="C40" i="10"/>
  <c r="C50" i="10"/>
</calcChain>
</file>

<file path=xl/connections.xml><?xml version="1.0" encoding="utf-8"?>
<connections xmlns="http://schemas.openxmlformats.org/spreadsheetml/2006/main">
  <connection id="1" name="WUA-JOB" type="6" refreshedVersion="4" background="1" saveData="1">
    <textPr codePage="437" sourceFile="W:\Client Files\Yuba County Water Agency\Projects\Yuba Relicensing\Instream Flow\PHABSIM\RHABSIM\WUA Results\DCPH WUA\WUA-JOB.TXT" tab="0" space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<sst xmlns="http://schemas.openxmlformats.org/spreadsheetml/2006/main" count="254" uniqueCount="70">
  <si>
    <t>Spawning</t>
  </si>
  <si>
    <t>Juvenile</t>
  </si>
  <si>
    <t>Adult</t>
  </si>
  <si>
    <t>YES</t>
  </si>
  <si>
    <t>Discharge (cfs)</t>
  </si>
  <si>
    <t>Hardhead and Pikeminnow</t>
  </si>
  <si>
    <t>Hardhead and Pikeminnow 80-100%</t>
  </si>
  <si>
    <t>Sacramento Sucker</t>
  </si>
  <si>
    <t>O. mykiss</t>
  </si>
  <si>
    <r>
      <rPr>
        <b/>
        <i/>
        <sz val="10"/>
        <color theme="1"/>
        <rFont val="Times New Roman"/>
        <family val="1"/>
      </rPr>
      <t>O. mykiss</t>
    </r>
    <r>
      <rPr>
        <b/>
        <sz val="10"/>
        <color theme="1"/>
        <rFont val="Times New Roman"/>
        <family val="1"/>
      </rPr>
      <t xml:space="preserve"> 80-100%</t>
    </r>
  </si>
  <si>
    <t>Yuba</t>
  </si>
  <si>
    <t>Below</t>
  </si>
  <si>
    <t>Colgate</t>
  </si>
  <si>
    <t>PH</t>
  </si>
  <si>
    <t>MAR</t>
  </si>
  <si>
    <t>15,</t>
  </si>
  <si>
    <t>-</t>
  </si>
  <si>
    <t>a.m.</t>
  </si>
  <si>
    <t>--------------------------------------------------------------------------------</t>
  </si>
  <si>
    <t>Combined</t>
  </si>
  <si>
    <t>Suitability</t>
  </si>
  <si>
    <t>Factor</t>
  </si>
  <si>
    <t>Method:</t>
  </si>
  <si>
    <t>STANDARD</t>
  </si>
  <si>
    <t>Velocity</t>
  </si>
  <si>
    <t>Cell</t>
  </si>
  <si>
    <t>Scan</t>
  </si>
  <si>
    <t>None</t>
  </si>
  <si>
    <t>Use</t>
  </si>
  <si>
    <t>ZERO</t>
  </si>
  <si>
    <t>criteria</t>
  </si>
  <si>
    <t>values</t>
  </si>
  <si>
    <t>for</t>
  </si>
  <si>
    <t>Attribute(s):</t>
  </si>
  <si>
    <t>Curve</t>
  </si>
  <si>
    <t>Set:</t>
  </si>
  <si>
    <t>Species:</t>
  </si>
  <si>
    <t>Rainbow</t>
  </si>
  <si>
    <t>Trout</t>
  </si>
  <si>
    <t>Life</t>
  </si>
  <si>
    <t>Stage:</t>
  </si>
  <si>
    <t>Misc:</t>
  </si>
  <si>
    <t>Usable</t>
  </si>
  <si>
    <t>Large</t>
  </si>
  <si>
    <t>Channel</t>
  </si>
  <si>
    <t>Size</t>
  </si>
  <si>
    <t>Sacramento</t>
  </si>
  <si>
    <t>Sucker</t>
  </si>
  <si>
    <t>All</t>
  </si>
  <si>
    <t>Sizes</t>
  </si>
  <si>
    <t>Hardhead/Pikeminnow</t>
  </si>
  <si>
    <t>Position</t>
  </si>
  <si>
    <t>Centered</t>
  </si>
  <si>
    <t>over</t>
  </si>
  <si>
    <t>vertical</t>
  </si>
  <si>
    <t>Weighted</t>
  </si>
  <si>
    <t>Area</t>
  </si>
  <si>
    <t>per</t>
  </si>
  <si>
    <t>reach</t>
  </si>
  <si>
    <t>length</t>
  </si>
  <si>
    <t>units</t>
  </si>
  <si>
    <t>SIMULATED DISCHARGE</t>
  </si>
  <si>
    <t>TOTAL SURFACE AREA</t>
  </si>
  <si>
    <t>WEIGHTED USABLE AREA</t>
  </si>
  <si>
    <t>PERCENT OF TOTAL</t>
  </si>
  <si>
    <t>Discharge</t>
  </si>
  <si>
    <t>Hydraulic Extrapolation Limit</t>
  </si>
  <si>
    <t>Range</t>
  </si>
  <si>
    <t>Velocity Calibration Flow</t>
  </si>
  <si>
    <t>3% Exceedance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</si>
</sst>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15" fontId="0" fillId="0" borderId="0" xfId="0" applyNumberFormat="1"/>
    <xf numFmtId="10" fontId="2" fillId="0" borderId="0" xfId="1" applyNumberFormat="1" applyFont="1" applyAlignment="1">
      <alignment horizontal="center"/>
    </xf>
    <xf numFmtId="10" fontId="2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5" fillId="0" borderId="11" xfId="1" applyNumberFormat="1" applyFont="1" applyBorder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9" fontId="5" fillId="0" borderId="6" xfId="1" applyNumberFormat="1" applyFont="1" applyBorder="1" applyAlignment="1">
      <alignment horizontal="center"/>
    </xf>
    <xf numFmtId="9" fontId="5" fillId="0" borderId="17" xfId="1" applyNumberFormat="1" applyFont="1" applyBorder="1" applyAlignment="1">
      <alignment horizontal="center"/>
    </xf>
    <xf numFmtId="9" fontId="5" fillId="0" borderId="18" xfId="1" applyNumberFormat="1" applyFont="1" applyBorder="1" applyAlignment="1">
      <alignment horizontal="center"/>
    </xf>
    <xf numFmtId="9" fontId="5" fillId="0" borderId="7" xfId="1" applyNumberFormat="1" applyFont="1" applyBorder="1" applyAlignment="1">
      <alignment horizontal="center"/>
    </xf>
    <xf numFmtId="9" fontId="5" fillId="0" borderId="19" xfId="1" applyNumberFormat="1" applyFont="1" applyBorder="1" applyAlignment="1">
      <alignment horizontal="center"/>
    </xf>
    <xf numFmtId="9" fontId="5" fillId="0" borderId="10" xfId="1" applyNumberFormat="1" applyFont="1" applyBorder="1" applyAlignment="1">
      <alignment horizontal="center"/>
    </xf>
    <xf numFmtId="20" fontId="0" fillId="0" borderId="0" xfId="0" applyNumberFormat="1"/>
    <xf numFmtId="0" fontId="0" fillId="0" borderId="0" xfId="0" applyAlignment="1">
      <alignment horizontal="right" wrapText="1"/>
    </xf>
    <xf numFmtId="2" fontId="5" fillId="0" borderId="0" xfId="0" applyNumberFormat="1" applyFont="1"/>
    <xf numFmtId="2" fontId="5" fillId="0" borderId="17" xfId="0" applyNumberFormat="1" applyFont="1" applyBorder="1"/>
    <xf numFmtId="2" fontId="5" fillId="0" borderId="7" xfId="0" applyNumberFormat="1" applyFont="1" applyBorder="1"/>
    <xf numFmtId="2" fontId="5" fillId="0" borderId="10" xfId="0" applyNumberFormat="1" applyFont="1" applyBorder="1"/>
    <xf numFmtId="2" fontId="5" fillId="0" borderId="12" xfId="0" applyNumberFormat="1" applyFont="1" applyBorder="1"/>
    <xf numFmtId="2" fontId="5" fillId="0" borderId="5" xfId="0" applyNumberFormat="1" applyFont="1" applyBorder="1"/>
    <xf numFmtId="2" fontId="5" fillId="0" borderId="9" xfId="0" applyNumberFormat="1" applyFont="1" applyBorder="1"/>
    <xf numFmtId="2" fontId="5" fillId="0" borderId="21" xfId="0" applyNumberFormat="1" applyFont="1" applyBorder="1"/>
    <xf numFmtId="2" fontId="5" fillId="0" borderId="4" xfId="0" applyNumberFormat="1" applyFont="1" applyBorder="1"/>
    <xf numFmtId="2" fontId="5" fillId="0" borderId="8" xfId="0" applyNumberFormat="1" applyFont="1" applyBorder="1"/>
    <xf numFmtId="2" fontId="5" fillId="0" borderId="2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3" fontId="0" fillId="0" borderId="0" xfId="0" applyNumberFormat="1"/>
    <xf numFmtId="2" fontId="2" fillId="0" borderId="0" xfId="0" applyNumberFormat="1" applyFont="1"/>
    <xf numFmtId="2" fontId="2" fillId="2" borderId="0" xfId="0" applyNumberFormat="1" applyFont="1" applyFill="1"/>
    <xf numFmtId="2" fontId="0" fillId="0" borderId="0" xfId="0" applyNumberFormat="1"/>
    <xf numFmtId="0" fontId="6" fillId="0" borderId="6" xfId="0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1" fontId="5" fillId="0" borderId="0" xfId="0" applyNumberFormat="1" applyFont="1"/>
    <xf numFmtId="3" fontId="6" fillId="0" borderId="6" xfId="2" applyNumberFormat="1" applyFont="1" applyBorder="1" applyAlignment="1">
      <alignment horizontal="center" vertical="center"/>
    </xf>
    <xf numFmtId="3" fontId="8" fillId="0" borderId="6" xfId="2" applyNumberFormat="1" applyFont="1" applyBorder="1" applyAlignment="1">
      <alignment horizontal="center" vertical="center"/>
    </xf>
    <xf numFmtId="3" fontId="5" fillId="0" borderId="6" xfId="2" applyNumberFormat="1" applyFont="1" applyBorder="1" applyAlignment="1">
      <alignment horizontal="center" vertical="center"/>
    </xf>
    <xf numFmtId="3" fontId="6" fillId="2" borderId="6" xfId="2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3" fontId="5" fillId="0" borderId="0" xfId="0" applyNumberFormat="1" applyFont="1"/>
    <xf numFmtId="3" fontId="6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/>
    </xf>
    <xf numFmtId="3" fontId="5" fillId="0" borderId="6" xfId="0" applyNumberFormat="1" applyFont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3" fontId="6" fillId="0" borderId="6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22"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9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chartsheet" Target="chartsheets/sheet3.xml"/><Relationship Id="rId12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theme" Target="theme/theme1.xml"/><Relationship Id="rId5" Type="http://schemas.openxmlformats.org/officeDocument/2006/relationships/worksheet" Target="worksheets/sheet3.xml"/><Relationship Id="rId15" Type="http://schemas.openxmlformats.org/officeDocument/2006/relationships/calcChain" Target="calcChain.xml"/><Relationship Id="rId10" Type="http://schemas.openxmlformats.org/officeDocument/2006/relationships/worksheet" Target="worksheets/sheet7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6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New Colgate Powerhouse</a:t>
            </a:r>
            <a:r>
              <a:rPr lang="en-US" baseline="0"/>
              <a:t> Reach</a:t>
            </a:r>
          </a:p>
          <a:p>
            <a:pPr>
              <a:defRPr/>
            </a:pPr>
            <a:r>
              <a:rPr lang="en-US" i="1" baseline="0"/>
              <a:t>O. mykiss</a:t>
            </a:r>
            <a:endParaRPr lang="en-US" i="1"/>
          </a:p>
        </c:rich>
      </c:tx>
      <c:layout>
        <c:manualLayout>
          <c:xMode val="edge"/>
          <c:yMode val="edge"/>
          <c:x val="0.29141391941391942"/>
          <c:y val="2.62228946041351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7"/>
          <c:y val="0.12455874936964199"/>
          <c:w val="0.84615384615384703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Spawning</c:v>
          </c:tx>
          <c:marker>
            <c:symbol val="diamond"/>
            <c:size val="4"/>
          </c:marker>
          <c:xVal>
            <c:numRef>
              <c:f>'O. mykiss Table'!$B$4:$B$33</c:f>
              <c:numCache>
                <c:formatCode>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'O. mykiss Table'!$C$4:$C$33</c:f>
              <c:numCache>
                <c:formatCode>0</c:formatCode>
                <c:ptCount val="30"/>
                <c:pt idx="0">
                  <c:v>7832.28</c:v>
                </c:pt>
                <c:pt idx="1">
                  <c:v>9955.64</c:v>
                </c:pt>
                <c:pt idx="2">
                  <c:v>10851.91</c:v>
                </c:pt>
                <c:pt idx="3">
                  <c:v>9971.83</c:v>
                </c:pt>
                <c:pt idx="4">
                  <c:v>8631.5300000000007</c:v>
                </c:pt>
                <c:pt idx="5">
                  <c:v>7471.46</c:v>
                </c:pt>
                <c:pt idx="6">
                  <c:v>6417.28</c:v>
                </c:pt>
                <c:pt idx="7">
                  <c:v>5448.58</c:v>
                </c:pt>
                <c:pt idx="8">
                  <c:v>4615.7</c:v>
                </c:pt>
                <c:pt idx="9">
                  <c:v>3947.67</c:v>
                </c:pt>
                <c:pt idx="10">
                  <c:v>3457.52</c:v>
                </c:pt>
                <c:pt idx="11">
                  <c:v>3157.59</c:v>
                </c:pt>
                <c:pt idx="12">
                  <c:v>2953.25</c:v>
                </c:pt>
                <c:pt idx="13">
                  <c:v>2840.6</c:v>
                </c:pt>
                <c:pt idx="14">
                  <c:v>3035.51</c:v>
                </c:pt>
                <c:pt idx="15">
                  <c:v>3258.44</c:v>
                </c:pt>
                <c:pt idx="16">
                  <c:v>3334.08</c:v>
                </c:pt>
                <c:pt idx="17">
                  <c:v>3481.02</c:v>
                </c:pt>
                <c:pt idx="18">
                  <c:v>3485.73</c:v>
                </c:pt>
                <c:pt idx="19">
                  <c:v>3469.56</c:v>
                </c:pt>
                <c:pt idx="20">
                  <c:v>3434.88</c:v>
                </c:pt>
                <c:pt idx="21">
                  <c:v>3365.48</c:v>
                </c:pt>
                <c:pt idx="22">
                  <c:v>3303.46</c:v>
                </c:pt>
                <c:pt idx="23">
                  <c:v>3301.03</c:v>
                </c:pt>
                <c:pt idx="24">
                  <c:v>3223.32</c:v>
                </c:pt>
                <c:pt idx="25">
                  <c:v>2847.7</c:v>
                </c:pt>
                <c:pt idx="26">
                  <c:v>2450.4699999999998</c:v>
                </c:pt>
                <c:pt idx="27">
                  <c:v>2288.3000000000002</c:v>
                </c:pt>
                <c:pt idx="28">
                  <c:v>2077.41</c:v>
                </c:pt>
                <c:pt idx="29">
                  <c:v>1774.06</c:v>
                </c:pt>
              </c:numCache>
            </c:numRef>
          </c:yVal>
          <c:smooth val="1"/>
        </c:ser>
        <c:ser>
          <c:idx val="1"/>
          <c:order val="1"/>
          <c:tx>
            <c:v>Juvenile</c:v>
          </c:tx>
          <c:marker>
            <c:symbol val="square"/>
            <c:size val="4"/>
          </c:marker>
          <c:xVal>
            <c:numRef>
              <c:f>'O. mykiss Table'!$B$4:$B$33</c:f>
              <c:numCache>
                <c:formatCode>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'O. mykiss Table'!$D$4:$D$33</c:f>
              <c:numCache>
                <c:formatCode>0</c:formatCode>
                <c:ptCount val="30"/>
                <c:pt idx="0">
                  <c:v>31725.07</c:v>
                </c:pt>
                <c:pt idx="1">
                  <c:v>32767.83</c:v>
                </c:pt>
                <c:pt idx="2">
                  <c:v>31728.78</c:v>
                </c:pt>
                <c:pt idx="3">
                  <c:v>28947</c:v>
                </c:pt>
                <c:pt idx="4">
                  <c:v>26116.37</c:v>
                </c:pt>
                <c:pt idx="5">
                  <c:v>23573.79</c:v>
                </c:pt>
                <c:pt idx="6">
                  <c:v>21268.720000000001</c:v>
                </c:pt>
                <c:pt idx="7">
                  <c:v>19403.88</c:v>
                </c:pt>
                <c:pt idx="8">
                  <c:v>18051.64</c:v>
                </c:pt>
                <c:pt idx="9">
                  <c:v>16997.740000000002</c:v>
                </c:pt>
                <c:pt idx="10">
                  <c:v>16125.57</c:v>
                </c:pt>
                <c:pt idx="11">
                  <c:v>15418.43</c:v>
                </c:pt>
                <c:pt idx="12">
                  <c:v>14871.03</c:v>
                </c:pt>
                <c:pt idx="13">
                  <c:v>13998.25</c:v>
                </c:pt>
                <c:pt idx="14">
                  <c:v>13529.79</c:v>
                </c:pt>
                <c:pt idx="15">
                  <c:v>13241.45</c:v>
                </c:pt>
                <c:pt idx="16">
                  <c:v>13122.05</c:v>
                </c:pt>
                <c:pt idx="17">
                  <c:v>12864.06</c:v>
                </c:pt>
                <c:pt idx="18">
                  <c:v>12557.5</c:v>
                </c:pt>
                <c:pt idx="19">
                  <c:v>12340.99</c:v>
                </c:pt>
                <c:pt idx="20">
                  <c:v>12214.09</c:v>
                </c:pt>
                <c:pt idx="21">
                  <c:v>12030.21</c:v>
                </c:pt>
                <c:pt idx="22">
                  <c:v>12013.65</c:v>
                </c:pt>
                <c:pt idx="23">
                  <c:v>12224.5</c:v>
                </c:pt>
                <c:pt idx="24">
                  <c:v>12850.99</c:v>
                </c:pt>
                <c:pt idx="25">
                  <c:v>13391.17</c:v>
                </c:pt>
                <c:pt idx="26">
                  <c:v>14096.12</c:v>
                </c:pt>
                <c:pt idx="27">
                  <c:v>13953.78</c:v>
                </c:pt>
                <c:pt idx="28">
                  <c:v>13560.85</c:v>
                </c:pt>
                <c:pt idx="29">
                  <c:v>13313.94</c:v>
                </c:pt>
              </c:numCache>
            </c:numRef>
          </c:yVal>
          <c:smooth val="1"/>
        </c:ser>
        <c:ser>
          <c:idx val="2"/>
          <c:order val="2"/>
          <c:tx>
            <c:v>Adult</c:v>
          </c:tx>
          <c:marker>
            <c:symbol val="triangle"/>
            <c:size val="4"/>
          </c:marker>
          <c:xVal>
            <c:numRef>
              <c:f>'O. mykiss Table'!$B$4:$B$33</c:f>
              <c:numCache>
                <c:formatCode>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'O. mykiss Table'!$E$4:$E$33</c:f>
              <c:numCache>
                <c:formatCode>0</c:formatCode>
                <c:ptCount val="30"/>
                <c:pt idx="0">
                  <c:v>22683.84</c:v>
                </c:pt>
                <c:pt idx="1">
                  <c:v>29571.71</c:v>
                </c:pt>
                <c:pt idx="2">
                  <c:v>33936.86</c:v>
                </c:pt>
                <c:pt idx="3">
                  <c:v>37228.01</c:v>
                </c:pt>
                <c:pt idx="4">
                  <c:v>38111.72</c:v>
                </c:pt>
                <c:pt idx="5">
                  <c:v>37803.279999999999</c:v>
                </c:pt>
                <c:pt idx="6">
                  <c:v>36695.160000000003</c:v>
                </c:pt>
                <c:pt idx="7">
                  <c:v>34981.78</c:v>
                </c:pt>
                <c:pt idx="8">
                  <c:v>33244.480000000003</c:v>
                </c:pt>
                <c:pt idx="9">
                  <c:v>31509.16</c:v>
                </c:pt>
                <c:pt idx="10">
                  <c:v>29850.63</c:v>
                </c:pt>
                <c:pt idx="11">
                  <c:v>28190.77</c:v>
                </c:pt>
                <c:pt idx="12">
                  <c:v>26624.82</c:v>
                </c:pt>
                <c:pt idx="13">
                  <c:v>23931.81</c:v>
                </c:pt>
                <c:pt idx="14">
                  <c:v>21942.66</c:v>
                </c:pt>
                <c:pt idx="15">
                  <c:v>20438.46</c:v>
                </c:pt>
                <c:pt idx="16">
                  <c:v>19215.439999999999</c:v>
                </c:pt>
                <c:pt idx="17">
                  <c:v>18244.41</c:v>
                </c:pt>
                <c:pt idx="18">
                  <c:v>17545.64</c:v>
                </c:pt>
                <c:pt idx="19">
                  <c:v>16967.2</c:v>
                </c:pt>
                <c:pt idx="20">
                  <c:v>16468.939999999999</c:v>
                </c:pt>
                <c:pt idx="21">
                  <c:v>16008.46</c:v>
                </c:pt>
                <c:pt idx="22">
                  <c:v>15598.41</c:v>
                </c:pt>
                <c:pt idx="23">
                  <c:v>15009.05</c:v>
                </c:pt>
                <c:pt idx="24">
                  <c:v>14759.48</c:v>
                </c:pt>
                <c:pt idx="25">
                  <c:v>14739.41</c:v>
                </c:pt>
                <c:pt idx="26">
                  <c:v>15057.61</c:v>
                </c:pt>
                <c:pt idx="27">
                  <c:v>15673.29</c:v>
                </c:pt>
                <c:pt idx="28">
                  <c:v>16276.67</c:v>
                </c:pt>
                <c:pt idx="29">
                  <c:v>16519.400000000001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25888"/>
        <c:axId val="33132544"/>
      </c:scatterChart>
      <c:valAx>
        <c:axId val="33125888"/>
        <c:scaling>
          <c:orientation val="minMax"/>
          <c:max val="9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32544"/>
        <c:crosses val="autoZero"/>
        <c:crossBetween val="midCat"/>
      </c:valAx>
      <c:valAx>
        <c:axId val="331325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12588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37827244671339166"/>
          <c:y val="0.93846990760043048"/>
          <c:w val="0.30499345274148426"/>
          <c:h val="4.1358635011773323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800"/>
            </a:pPr>
            <a:r>
              <a:rPr lang="en-US" sz="1800"/>
              <a:t>Yuba River below Colgate Powerhouse</a:t>
            </a:r>
          </a:p>
          <a:p>
            <a:pPr algn="ctr">
              <a:defRPr sz="1800"/>
            </a:pPr>
            <a:r>
              <a:rPr lang="en-US" sz="1800" i="1"/>
              <a:t>O.</a:t>
            </a:r>
            <a:r>
              <a:rPr lang="en-US" sz="1800" i="1" baseline="0"/>
              <a:t> Mykiss</a:t>
            </a:r>
            <a:endParaRPr lang="en-US" sz="1800" i="1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'Trout Extrapolation'!$B$1</c:f>
              <c:strCache>
                <c:ptCount val="1"/>
                <c:pt idx="0">
                  <c:v>Spawning</c:v>
                </c:pt>
              </c:strCache>
            </c:strRef>
          </c:tx>
          <c:marker>
            <c:symbol val="diamond"/>
            <c:size val="4"/>
          </c:marker>
          <c:xVal>
            <c:numRef>
              <c:f>'Trout Extrapolation'!$A$2:$A$53</c:f>
              <c:numCache>
                <c:formatCode>#,##0</c:formatCode>
                <c:ptCount val="52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101.2</c:v>
                </c:pt>
                <c:pt idx="5">
                  <c:v>177</c:v>
                </c:pt>
                <c:pt idx="6">
                  <c:v>253</c:v>
                </c:pt>
                <c:pt idx="7">
                  <c:v>367</c:v>
                </c:pt>
                <c:pt idx="8">
                  <c:v>482</c:v>
                </c:pt>
                <c:pt idx="9">
                  <c:v>597</c:v>
                </c:pt>
                <c:pt idx="10">
                  <c:v>712</c:v>
                </c:pt>
                <c:pt idx="11">
                  <c:v>827</c:v>
                </c:pt>
                <c:pt idx="12">
                  <c:v>941</c:v>
                </c:pt>
                <c:pt idx="13">
                  <c:v>1056</c:v>
                </c:pt>
                <c:pt idx="14">
                  <c:v>1170</c:v>
                </c:pt>
                <c:pt idx="15">
                  <c:v>1285</c:v>
                </c:pt>
                <c:pt idx="16">
                  <c:v>1400</c:v>
                </c:pt>
                <c:pt idx="17">
                  <c:v>1635</c:v>
                </c:pt>
                <c:pt idx="18">
                  <c:v>1870</c:v>
                </c:pt>
                <c:pt idx="19">
                  <c:v>2105</c:v>
                </c:pt>
                <c:pt idx="20">
                  <c:v>2340</c:v>
                </c:pt>
                <c:pt idx="21">
                  <c:v>2575</c:v>
                </c:pt>
                <c:pt idx="22">
                  <c:v>2809</c:v>
                </c:pt>
                <c:pt idx="23">
                  <c:v>3044</c:v>
                </c:pt>
                <c:pt idx="24">
                  <c:v>3279</c:v>
                </c:pt>
                <c:pt idx="25">
                  <c:v>3514</c:v>
                </c:pt>
                <c:pt idx="26">
                  <c:v>3749</c:v>
                </c:pt>
                <c:pt idx="27">
                  <c:v>4333</c:v>
                </c:pt>
                <c:pt idx="28">
                  <c:v>4916</c:v>
                </c:pt>
                <c:pt idx="29">
                  <c:v>5500</c:v>
                </c:pt>
                <c:pt idx="30">
                  <c:v>6468</c:v>
                </c:pt>
                <c:pt idx="31">
                  <c:v>7436</c:v>
                </c:pt>
                <c:pt idx="32">
                  <c:v>8404</c:v>
                </c:pt>
                <c:pt idx="33">
                  <c:v>9372.5</c:v>
                </c:pt>
                <c:pt idx="34">
                  <c:v>10000</c:v>
                </c:pt>
                <c:pt idx="35">
                  <c:v>15000</c:v>
                </c:pt>
                <c:pt idx="36">
                  <c:v>20000</c:v>
                </c:pt>
                <c:pt idx="37">
                  <c:v>25000</c:v>
                </c:pt>
                <c:pt idx="38">
                  <c:v>30000</c:v>
                </c:pt>
                <c:pt idx="39">
                  <c:v>35000</c:v>
                </c:pt>
                <c:pt idx="40">
                  <c:v>40000</c:v>
                </c:pt>
                <c:pt idx="41">
                  <c:v>45000</c:v>
                </c:pt>
                <c:pt idx="42">
                  <c:v>50000</c:v>
                </c:pt>
                <c:pt idx="43">
                  <c:v>55000</c:v>
                </c:pt>
                <c:pt idx="44">
                  <c:v>60000</c:v>
                </c:pt>
                <c:pt idx="45">
                  <c:v>65000</c:v>
                </c:pt>
                <c:pt idx="46">
                  <c:v>70000</c:v>
                </c:pt>
                <c:pt idx="47">
                  <c:v>75000</c:v>
                </c:pt>
                <c:pt idx="48">
                  <c:v>80000</c:v>
                </c:pt>
                <c:pt idx="49">
                  <c:v>85000</c:v>
                </c:pt>
                <c:pt idx="50">
                  <c:v>90000</c:v>
                </c:pt>
                <c:pt idx="51">
                  <c:v>95000</c:v>
                </c:pt>
              </c:numCache>
            </c:numRef>
          </c:xVal>
          <c:yVal>
            <c:numRef>
              <c:f>'Trout Extrapolation'!$B$2:$B$53</c:f>
              <c:numCache>
                <c:formatCode>#,##0</c:formatCode>
                <c:ptCount val="52"/>
                <c:pt idx="0">
                  <c:v>0</c:v>
                </c:pt>
                <c:pt idx="1">
                  <c:v>1934.8517786561265</c:v>
                </c:pt>
                <c:pt idx="2">
                  <c:v>3869.7035573122525</c:v>
                </c:pt>
                <c:pt idx="3">
                  <c:v>5804.555335968379</c:v>
                </c:pt>
                <c:pt idx="4">
                  <c:v>7832.28</c:v>
                </c:pt>
                <c:pt idx="5">
                  <c:v>9955.64</c:v>
                </c:pt>
                <c:pt idx="6">
                  <c:v>10851.91</c:v>
                </c:pt>
                <c:pt idx="7">
                  <c:v>9971.83</c:v>
                </c:pt>
                <c:pt idx="8">
                  <c:v>8631.5300000000007</c:v>
                </c:pt>
                <c:pt idx="9">
                  <c:v>7471.46</c:v>
                </c:pt>
                <c:pt idx="10">
                  <c:v>6417.28</c:v>
                </c:pt>
                <c:pt idx="11">
                  <c:v>5448.58</c:v>
                </c:pt>
                <c:pt idx="12">
                  <c:v>4615.7</c:v>
                </c:pt>
                <c:pt idx="13">
                  <c:v>3947.67</c:v>
                </c:pt>
                <c:pt idx="14">
                  <c:v>3457.52</c:v>
                </c:pt>
                <c:pt idx="15">
                  <c:v>3157.59</c:v>
                </c:pt>
                <c:pt idx="16">
                  <c:v>2953.25</c:v>
                </c:pt>
                <c:pt idx="17">
                  <c:v>2840.6</c:v>
                </c:pt>
                <c:pt idx="18">
                  <c:v>3035.51</c:v>
                </c:pt>
                <c:pt idx="19">
                  <c:v>3258.44</c:v>
                </c:pt>
                <c:pt idx="20">
                  <c:v>3334.08</c:v>
                </c:pt>
                <c:pt idx="21">
                  <c:v>3481.02</c:v>
                </c:pt>
                <c:pt idx="22">
                  <c:v>3485.73</c:v>
                </c:pt>
                <c:pt idx="23">
                  <c:v>3469.56</c:v>
                </c:pt>
                <c:pt idx="24">
                  <c:v>3434.88</c:v>
                </c:pt>
                <c:pt idx="25">
                  <c:v>3365.48</c:v>
                </c:pt>
                <c:pt idx="26">
                  <c:v>3303.46</c:v>
                </c:pt>
                <c:pt idx="27">
                  <c:v>3301.03</c:v>
                </c:pt>
                <c:pt idx="28">
                  <c:v>3223.32</c:v>
                </c:pt>
                <c:pt idx="29">
                  <c:v>2847.7</c:v>
                </c:pt>
                <c:pt idx="30">
                  <c:v>2450.4699999999998</c:v>
                </c:pt>
                <c:pt idx="31">
                  <c:v>2288.3000000000002</c:v>
                </c:pt>
                <c:pt idx="32">
                  <c:v>2077.41</c:v>
                </c:pt>
                <c:pt idx="33">
                  <c:v>1774.06</c:v>
                </c:pt>
                <c:pt idx="34">
                  <c:v>1650.3200158086279</c:v>
                </c:pt>
                <c:pt idx="35">
                  <c:v>855.33928949190408</c:v>
                </c:pt>
                <c:pt idx="36">
                  <c:v>443.31117185780596</c:v>
                </c:pt>
                <c:pt idx="37">
                  <c:v>229.76238494864702</c:v>
                </c:pt>
                <c:pt idx="38">
                  <c:v>119.08284042573855</c:v>
                </c:pt>
                <c:pt idx="39">
                  <c:v>61.719079417770551</c:v>
                </c:pt>
                <c:pt idx="40">
                  <c:v>31.988192006156897</c:v>
                </c:pt>
                <c:pt idx="41">
                  <c:v>16.579061733836248</c:v>
                </c:pt>
                <c:pt idx="42">
                  <c:v>8.5927109578887393</c:v>
                </c:pt>
                <c:pt idx="43">
                  <c:v>4.453489756608592</c:v>
                </c:pt>
                <c:pt idx="44">
                  <c:v>2.3081855201947628</c:v>
                </c:pt>
                <c:pt idx="45">
                  <c:v>1.196302380112336</c:v>
                </c:pt>
                <c:pt idx="46">
                  <c:v>0.62002788430181444</c:v>
                </c:pt>
                <c:pt idx="47">
                  <c:v>0.321352346783498</c:v>
                </c:pt>
                <c:pt idx="48">
                  <c:v>0.16655272028538917</c:v>
                </c:pt>
                <c:pt idx="49">
                  <c:v>8.6322097573327969E-2</c:v>
                </c:pt>
                <c:pt idx="50">
                  <c:v>4.4739614679910146E-2</c:v>
                </c:pt>
                <c:pt idx="51">
                  <c:v>2.3187957405767422E-2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'Trout Extrapolation'!$C$1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'Trout Extrapolation'!$A$2:$A$53</c:f>
              <c:numCache>
                <c:formatCode>#,##0</c:formatCode>
                <c:ptCount val="52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101.2</c:v>
                </c:pt>
                <c:pt idx="5">
                  <c:v>177</c:v>
                </c:pt>
                <c:pt idx="6">
                  <c:v>253</c:v>
                </c:pt>
                <c:pt idx="7">
                  <c:v>367</c:v>
                </c:pt>
                <c:pt idx="8">
                  <c:v>482</c:v>
                </c:pt>
                <c:pt idx="9">
                  <c:v>597</c:v>
                </c:pt>
                <c:pt idx="10">
                  <c:v>712</c:v>
                </c:pt>
                <c:pt idx="11">
                  <c:v>827</c:v>
                </c:pt>
                <c:pt idx="12">
                  <c:v>941</c:v>
                </c:pt>
                <c:pt idx="13">
                  <c:v>1056</c:v>
                </c:pt>
                <c:pt idx="14">
                  <c:v>1170</c:v>
                </c:pt>
                <c:pt idx="15">
                  <c:v>1285</c:v>
                </c:pt>
                <c:pt idx="16">
                  <c:v>1400</c:v>
                </c:pt>
                <c:pt idx="17">
                  <c:v>1635</c:v>
                </c:pt>
                <c:pt idx="18">
                  <c:v>1870</c:v>
                </c:pt>
                <c:pt idx="19">
                  <c:v>2105</c:v>
                </c:pt>
                <c:pt idx="20">
                  <c:v>2340</c:v>
                </c:pt>
                <c:pt idx="21">
                  <c:v>2575</c:v>
                </c:pt>
                <c:pt idx="22">
                  <c:v>2809</c:v>
                </c:pt>
                <c:pt idx="23">
                  <c:v>3044</c:v>
                </c:pt>
                <c:pt idx="24">
                  <c:v>3279</c:v>
                </c:pt>
                <c:pt idx="25">
                  <c:v>3514</c:v>
                </c:pt>
                <c:pt idx="26">
                  <c:v>3749</c:v>
                </c:pt>
                <c:pt idx="27">
                  <c:v>4333</c:v>
                </c:pt>
                <c:pt idx="28">
                  <c:v>4916</c:v>
                </c:pt>
                <c:pt idx="29">
                  <c:v>5500</c:v>
                </c:pt>
                <c:pt idx="30">
                  <c:v>6468</c:v>
                </c:pt>
                <c:pt idx="31">
                  <c:v>7436</c:v>
                </c:pt>
                <c:pt idx="32">
                  <c:v>8404</c:v>
                </c:pt>
                <c:pt idx="33">
                  <c:v>9372.5</c:v>
                </c:pt>
                <c:pt idx="34">
                  <c:v>10000</c:v>
                </c:pt>
                <c:pt idx="35">
                  <c:v>15000</c:v>
                </c:pt>
                <c:pt idx="36">
                  <c:v>20000</c:v>
                </c:pt>
                <c:pt idx="37">
                  <c:v>25000</c:v>
                </c:pt>
                <c:pt idx="38">
                  <c:v>30000</c:v>
                </c:pt>
                <c:pt idx="39">
                  <c:v>35000</c:v>
                </c:pt>
                <c:pt idx="40">
                  <c:v>40000</c:v>
                </c:pt>
                <c:pt idx="41">
                  <c:v>45000</c:v>
                </c:pt>
                <c:pt idx="42">
                  <c:v>50000</c:v>
                </c:pt>
                <c:pt idx="43">
                  <c:v>55000</c:v>
                </c:pt>
                <c:pt idx="44">
                  <c:v>60000</c:v>
                </c:pt>
                <c:pt idx="45">
                  <c:v>65000</c:v>
                </c:pt>
                <c:pt idx="46">
                  <c:v>70000</c:v>
                </c:pt>
                <c:pt idx="47">
                  <c:v>75000</c:v>
                </c:pt>
                <c:pt idx="48">
                  <c:v>80000</c:v>
                </c:pt>
                <c:pt idx="49">
                  <c:v>85000</c:v>
                </c:pt>
                <c:pt idx="50">
                  <c:v>90000</c:v>
                </c:pt>
                <c:pt idx="51">
                  <c:v>95000</c:v>
                </c:pt>
              </c:numCache>
            </c:numRef>
          </c:xVal>
          <c:yVal>
            <c:numRef>
              <c:f>'Trout Extrapolation'!$C$2:$C$53</c:f>
              <c:numCache>
                <c:formatCode>#,##0</c:formatCode>
                <c:ptCount val="52"/>
                <c:pt idx="0">
                  <c:v>0</c:v>
                </c:pt>
                <c:pt idx="1">
                  <c:v>7837.220849802371</c:v>
                </c:pt>
                <c:pt idx="2">
                  <c:v>15674.441699604742</c:v>
                </c:pt>
                <c:pt idx="3">
                  <c:v>23511.662549407112</c:v>
                </c:pt>
                <c:pt idx="4">
                  <c:v>31725.07</c:v>
                </c:pt>
                <c:pt idx="5">
                  <c:v>32767.83</c:v>
                </c:pt>
                <c:pt idx="6">
                  <c:v>31728.78</c:v>
                </c:pt>
                <c:pt idx="7">
                  <c:v>28947</c:v>
                </c:pt>
                <c:pt idx="8">
                  <c:v>26116.37</c:v>
                </c:pt>
                <c:pt idx="9">
                  <c:v>23573.79</c:v>
                </c:pt>
                <c:pt idx="10">
                  <c:v>21268.720000000001</c:v>
                </c:pt>
                <c:pt idx="11">
                  <c:v>19403.88</c:v>
                </c:pt>
                <c:pt idx="12">
                  <c:v>18051.64</c:v>
                </c:pt>
                <c:pt idx="13">
                  <c:v>16997.740000000002</c:v>
                </c:pt>
                <c:pt idx="14">
                  <c:v>16125.57</c:v>
                </c:pt>
                <c:pt idx="15">
                  <c:v>15418.43</c:v>
                </c:pt>
                <c:pt idx="16">
                  <c:v>14871.03</c:v>
                </c:pt>
                <c:pt idx="17">
                  <c:v>13998.25</c:v>
                </c:pt>
                <c:pt idx="18">
                  <c:v>13529.79</c:v>
                </c:pt>
                <c:pt idx="19">
                  <c:v>13241.45</c:v>
                </c:pt>
                <c:pt idx="20">
                  <c:v>13122.05</c:v>
                </c:pt>
                <c:pt idx="21">
                  <c:v>12864.06</c:v>
                </c:pt>
                <c:pt idx="22">
                  <c:v>12557.5</c:v>
                </c:pt>
                <c:pt idx="23">
                  <c:v>12340.99</c:v>
                </c:pt>
                <c:pt idx="24">
                  <c:v>12214.09</c:v>
                </c:pt>
                <c:pt idx="25">
                  <c:v>12030.21</c:v>
                </c:pt>
                <c:pt idx="26">
                  <c:v>12013.65</c:v>
                </c:pt>
                <c:pt idx="27">
                  <c:v>12224.5</c:v>
                </c:pt>
                <c:pt idx="28">
                  <c:v>12850.99</c:v>
                </c:pt>
                <c:pt idx="29">
                  <c:v>13391.17</c:v>
                </c:pt>
                <c:pt idx="30">
                  <c:v>14096.12</c:v>
                </c:pt>
                <c:pt idx="31">
                  <c:v>13953.78</c:v>
                </c:pt>
                <c:pt idx="32">
                  <c:v>13560.85</c:v>
                </c:pt>
                <c:pt idx="33">
                  <c:v>13313.94</c:v>
                </c:pt>
                <c:pt idx="34">
                  <c:v>13090.70341563243</c:v>
                </c:pt>
                <c:pt idx="35">
                  <c:v>11596.57224553661</c:v>
                </c:pt>
                <c:pt idx="36">
                  <c:v>10272.976445662836</c:v>
                </c:pt>
                <c:pt idx="37">
                  <c:v>9100.4516523201346</c:v>
                </c:pt>
                <c:pt idx="38">
                  <c:v>8061.7551022597172</c:v>
                </c:pt>
                <c:pt idx="39">
                  <c:v>7141.6120662803687</c:v>
                </c:pt>
                <c:pt idx="40">
                  <c:v>6326.4912240940284</c:v>
                </c:pt>
                <c:pt idx="41">
                  <c:v>5604.4056771883816</c:v>
                </c:pt>
                <c:pt idx="42">
                  <c:v>4964.7366734471798</c:v>
                </c:pt>
                <c:pt idx="43">
                  <c:v>4398.0774512806311</c:v>
                </c:pt>
                <c:pt idx="44">
                  <c:v>3896.0949068891073</c:v>
                </c:pt>
                <c:pt idx="45">
                  <c:v>3451.407050384541</c:v>
                </c:pt>
                <c:pt idx="46">
                  <c:v>3057.4744486795867</c:v>
                </c:pt>
                <c:pt idx="47">
                  <c:v>2708.5040587394669</c:v>
                </c:pt>
                <c:pt idx="48">
                  <c:v>2399.3640369999885</c:v>
                </c:pt>
                <c:pt idx="49">
                  <c:v>2125.5082721670919</c:v>
                </c:pt>
                <c:pt idx="50">
                  <c:v>1882.909531602169</c:v>
                </c:pt>
                <c:pt idx="51">
                  <c:v>1668.0002381658999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'Trout Extrapolation'!$D$1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'Trout Extrapolation'!$A$2:$A$53</c:f>
              <c:numCache>
                <c:formatCode>#,##0</c:formatCode>
                <c:ptCount val="52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101.2</c:v>
                </c:pt>
                <c:pt idx="5">
                  <c:v>177</c:v>
                </c:pt>
                <c:pt idx="6">
                  <c:v>253</c:v>
                </c:pt>
                <c:pt idx="7">
                  <c:v>367</c:v>
                </c:pt>
                <c:pt idx="8">
                  <c:v>482</c:v>
                </c:pt>
                <c:pt idx="9">
                  <c:v>597</c:v>
                </c:pt>
                <c:pt idx="10">
                  <c:v>712</c:v>
                </c:pt>
                <c:pt idx="11">
                  <c:v>827</c:v>
                </c:pt>
                <c:pt idx="12">
                  <c:v>941</c:v>
                </c:pt>
                <c:pt idx="13">
                  <c:v>1056</c:v>
                </c:pt>
                <c:pt idx="14">
                  <c:v>1170</c:v>
                </c:pt>
                <c:pt idx="15">
                  <c:v>1285</c:v>
                </c:pt>
                <c:pt idx="16">
                  <c:v>1400</c:v>
                </c:pt>
                <c:pt idx="17">
                  <c:v>1635</c:v>
                </c:pt>
                <c:pt idx="18">
                  <c:v>1870</c:v>
                </c:pt>
                <c:pt idx="19">
                  <c:v>2105</c:v>
                </c:pt>
                <c:pt idx="20">
                  <c:v>2340</c:v>
                </c:pt>
                <c:pt idx="21">
                  <c:v>2575</c:v>
                </c:pt>
                <c:pt idx="22">
                  <c:v>2809</c:v>
                </c:pt>
                <c:pt idx="23">
                  <c:v>3044</c:v>
                </c:pt>
                <c:pt idx="24">
                  <c:v>3279</c:v>
                </c:pt>
                <c:pt idx="25">
                  <c:v>3514</c:v>
                </c:pt>
                <c:pt idx="26">
                  <c:v>3749</c:v>
                </c:pt>
                <c:pt idx="27">
                  <c:v>4333</c:v>
                </c:pt>
                <c:pt idx="28">
                  <c:v>4916</c:v>
                </c:pt>
                <c:pt idx="29">
                  <c:v>5500</c:v>
                </c:pt>
                <c:pt idx="30">
                  <c:v>6468</c:v>
                </c:pt>
                <c:pt idx="31">
                  <c:v>7436</c:v>
                </c:pt>
                <c:pt idx="32">
                  <c:v>8404</c:v>
                </c:pt>
                <c:pt idx="33">
                  <c:v>9372.5</c:v>
                </c:pt>
                <c:pt idx="34">
                  <c:v>10000</c:v>
                </c:pt>
                <c:pt idx="35">
                  <c:v>15000</c:v>
                </c:pt>
                <c:pt idx="36">
                  <c:v>20000</c:v>
                </c:pt>
                <c:pt idx="37">
                  <c:v>25000</c:v>
                </c:pt>
                <c:pt idx="38">
                  <c:v>30000</c:v>
                </c:pt>
                <c:pt idx="39">
                  <c:v>35000</c:v>
                </c:pt>
                <c:pt idx="40">
                  <c:v>40000</c:v>
                </c:pt>
                <c:pt idx="41">
                  <c:v>45000</c:v>
                </c:pt>
                <c:pt idx="42">
                  <c:v>50000</c:v>
                </c:pt>
                <c:pt idx="43">
                  <c:v>55000</c:v>
                </c:pt>
                <c:pt idx="44">
                  <c:v>60000</c:v>
                </c:pt>
                <c:pt idx="45">
                  <c:v>65000</c:v>
                </c:pt>
                <c:pt idx="46">
                  <c:v>70000</c:v>
                </c:pt>
                <c:pt idx="47">
                  <c:v>75000</c:v>
                </c:pt>
                <c:pt idx="48">
                  <c:v>80000</c:v>
                </c:pt>
                <c:pt idx="49">
                  <c:v>85000</c:v>
                </c:pt>
                <c:pt idx="50">
                  <c:v>90000</c:v>
                </c:pt>
                <c:pt idx="51">
                  <c:v>95000</c:v>
                </c:pt>
              </c:numCache>
            </c:numRef>
          </c:xVal>
          <c:yVal>
            <c:numRef>
              <c:f>'Trout Extrapolation'!$D$2:$D$53</c:f>
              <c:numCache>
                <c:formatCode>#,##0</c:formatCode>
                <c:ptCount val="52"/>
                <c:pt idx="0">
                  <c:v>0</c:v>
                </c:pt>
                <c:pt idx="1">
                  <c:v>5603.7154150197621</c:v>
                </c:pt>
                <c:pt idx="2">
                  <c:v>11207.430830039524</c:v>
                </c:pt>
                <c:pt idx="3">
                  <c:v>16811.146245059288</c:v>
                </c:pt>
                <c:pt idx="4">
                  <c:v>22683.84</c:v>
                </c:pt>
                <c:pt idx="5">
                  <c:v>29571.71</c:v>
                </c:pt>
                <c:pt idx="6">
                  <c:v>33936.86</c:v>
                </c:pt>
                <c:pt idx="7">
                  <c:v>37228.01</c:v>
                </c:pt>
                <c:pt idx="8">
                  <c:v>38111.72</c:v>
                </c:pt>
                <c:pt idx="9">
                  <c:v>37803.279999999999</c:v>
                </c:pt>
                <c:pt idx="10">
                  <c:v>36695.160000000003</c:v>
                </c:pt>
                <c:pt idx="11">
                  <c:v>34981.78</c:v>
                </c:pt>
                <c:pt idx="12">
                  <c:v>33244.480000000003</c:v>
                </c:pt>
                <c:pt idx="13">
                  <c:v>31509.16</c:v>
                </c:pt>
                <c:pt idx="14">
                  <c:v>29850.63</c:v>
                </c:pt>
                <c:pt idx="15">
                  <c:v>28190.77</c:v>
                </c:pt>
                <c:pt idx="16">
                  <c:v>26624.82</c:v>
                </c:pt>
                <c:pt idx="17">
                  <c:v>23931.81</c:v>
                </c:pt>
                <c:pt idx="18">
                  <c:v>21942.66</c:v>
                </c:pt>
                <c:pt idx="19">
                  <c:v>20438.46</c:v>
                </c:pt>
                <c:pt idx="20">
                  <c:v>19215.439999999999</c:v>
                </c:pt>
                <c:pt idx="21">
                  <c:v>18244.41</c:v>
                </c:pt>
                <c:pt idx="22">
                  <c:v>17545.64</c:v>
                </c:pt>
                <c:pt idx="23">
                  <c:v>16967.2</c:v>
                </c:pt>
                <c:pt idx="24">
                  <c:v>16468.939999999999</c:v>
                </c:pt>
                <c:pt idx="25">
                  <c:v>16008.46</c:v>
                </c:pt>
                <c:pt idx="26">
                  <c:v>15598.41</c:v>
                </c:pt>
                <c:pt idx="27">
                  <c:v>15009.05</c:v>
                </c:pt>
                <c:pt idx="28">
                  <c:v>14759.48</c:v>
                </c:pt>
                <c:pt idx="29" formatCode="0">
                  <c:v>14739.41</c:v>
                </c:pt>
                <c:pt idx="30" formatCode="0">
                  <c:v>15057.61</c:v>
                </c:pt>
                <c:pt idx="31" formatCode="0">
                  <c:v>15673.29</c:v>
                </c:pt>
                <c:pt idx="32" formatCode="0">
                  <c:v>16276.67</c:v>
                </c:pt>
                <c:pt idx="33" formatCode="0">
                  <c:v>16519.400000000001</c:v>
                </c:pt>
                <c:pt idx="34">
                  <c:v>16250</c:v>
                </c:pt>
                <c:pt idx="35">
                  <c:v>14254.557232908915</c:v>
                </c:pt>
                <c:pt idx="36">
                  <c:v>12504.147809616985</c:v>
                </c:pt>
                <c:pt idx="37">
                  <c:v>10968.682498519269</c:v>
                </c:pt>
                <c:pt idx="38">
                  <c:v>9621.7669196768838</c:v>
                </c:pt>
                <c:pt idx="39">
                  <c:v>8440.2478300457824</c:v>
                </c:pt>
                <c:pt idx="40">
                  <c:v>7403.8151232814134</c:v>
                </c:pt>
                <c:pt idx="41">
                  <c:v>6494.6527025656342</c:v>
                </c:pt>
                <c:pt idx="42">
                  <c:v>5697.1322250208277</c:v>
                </c:pt>
                <c:pt idx="43">
                  <c:v>4997.5444532313331</c:v>
                </c:pt>
                <c:pt idx="44">
                  <c:v>4383.8635958518516</c:v>
                </c:pt>
                <c:pt idx="45">
                  <c:v>3845.5405863591468</c:v>
                </c:pt>
                <c:pt idx="46">
                  <c:v>3373.3217464449604</c:v>
                </c:pt>
                <c:pt idx="47">
                  <c:v>2959.0897169055988</c:v>
                </c:pt>
                <c:pt idx="48">
                  <c:v>2595.7239216580383</c:v>
                </c:pt>
                <c:pt idx="49">
                  <c:v>2276.9781662834034</c:v>
                </c:pt>
                <c:pt idx="50">
                  <c:v>1997.3732670382028</c:v>
                </c:pt>
                <c:pt idx="51">
                  <c:v>1752.102864644821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'Trout Extrapolation'!$F$1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'Trout Extrapolation'!$F$2:$F$3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'Trout Extrapolation'!$G$2:$G$3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'Trout Extrapolation'!$H$1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'Trout Extrapolation'!$H$2:$H$3</c:f>
              <c:numCache>
                <c:formatCode>General</c:formatCode>
                <c:ptCount val="2"/>
                <c:pt idx="0">
                  <c:v>3749</c:v>
                </c:pt>
                <c:pt idx="1">
                  <c:v>3749</c:v>
                </c:pt>
              </c:numCache>
            </c:numRef>
          </c:xVal>
          <c:yVal>
            <c:numRef>
              <c:f>'Trout Extrapolation'!$I$2:$I$3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'Trout Extrapolation'!$J$1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'Trout Extrapolation'!$J$2:$J$3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'Trout Extrapolation'!$K$2:$K$3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38496"/>
        <c:axId val="33340800"/>
      </c:scatterChart>
      <c:valAx>
        <c:axId val="33338496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40800"/>
        <c:crosses val="autoZero"/>
        <c:crossBetween val="midCat"/>
        <c:majorUnit val="1000"/>
        <c:minorUnit val="100"/>
      </c:valAx>
      <c:valAx>
        <c:axId val="33340800"/>
        <c:scaling>
          <c:orientation val="minMax"/>
          <c:max val="4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338496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New Colgate</a:t>
            </a:r>
            <a:r>
              <a:rPr lang="en-US" baseline="0"/>
              <a:t> Powerhouse Reach</a:t>
            </a:r>
          </a:p>
          <a:p>
            <a:pPr>
              <a:defRPr/>
            </a:pPr>
            <a:r>
              <a:rPr lang="en-US" baseline="0"/>
              <a:t>Sacramento Sucker</a:t>
            </a:r>
            <a:endParaRPr lang="en-US"/>
          </a:p>
        </c:rich>
      </c:tx>
      <c:layout>
        <c:manualLayout>
          <c:xMode val="edge"/>
          <c:yMode val="edge"/>
          <c:x val="0.30606593406593408"/>
          <c:y val="2.82400403429147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8"/>
          <c:y val="0.12455874936964199"/>
          <c:w val="0.84615384615384714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v>Juvenile</c:v>
          </c:tx>
          <c:marker>
            <c:symbol val="diamond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'Sac. Sucker Table'!$C$4:$C$33</c:f>
              <c:numCache>
                <c:formatCode>#,##0</c:formatCode>
                <c:ptCount val="30"/>
                <c:pt idx="0">
                  <c:v>36771.040000000001</c:v>
                </c:pt>
                <c:pt idx="1">
                  <c:v>33141.919999999998</c:v>
                </c:pt>
                <c:pt idx="2">
                  <c:v>30540.3</c:v>
                </c:pt>
                <c:pt idx="3">
                  <c:v>27629.94</c:v>
                </c:pt>
                <c:pt idx="4">
                  <c:v>23866.78</c:v>
                </c:pt>
                <c:pt idx="5">
                  <c:v>20429.88</c:v>
                </c:pt>
                <c:pt idx="6">
                  <c:v>17405.599999999999</c:v>
                </c:pt>
                <c:pt idx="7">
                  <c:v>16195.99</c:v>
                </c:pt>
                <c:pt idx="8">
                  <c:v>15831.29</c:v>
                </c:pt>
                <c:pt idx="9">
                  <c:v>14081.91</c:v>
                </c:pt>
                <c:pt idx="10">
                  <c:v>13681.5</c:v>
                </c:pt>
                <c:pt idx="11">
                  <c:v>13817.92</c:v>
                </c:pt>
                <c:pt idx="12">
                  <c:v>13307.83</c:v>
                </c:pt>
                <c:pt idx="13">
                  <c:v>12243.61</c:v>
                </c:pt>
                <c:pt idx="14">
                  <c:v>12289.94</c:v>
                </c:pt>
                <c:pt idx="15">
                  <c:v>12124.14</c:v>
                </c:pt>
                <c:pt idx="16">
                  <c:v>12047.77</c:v>
                </c:pt>
                <c:pt idx="17">
                  <c:v>12548.38</c:v>
                </c:pt>
                <c:pt idx="18">
                  <c:v>12568.51</c:v>
                </c:pt>
                <c:pt idx="19">
                  <c:v>13027.71</c:v>
                </c:pt>
                <c:pt idx="20">
                  <c:v>11258.2</c:v>
                </c:pt>
                <c:pt idx="21">
                  <c:v>11594.07</c:v>
                </c:pt>
                <c:pt idx="22">
                  <c:v>11732.38</c:v>
                </c:pt>
                <c:pt idx="23">
                  <c:v>12352.54</c:v>
                </c:pt>
                <c:pt idx="24">
                  <c:v>13026.03</c:v>
                </c:pt>
                <c:pt idx="25">
                  <c:v>12408.07</c:v>
                </c:pt>
                <c:pt idx="26">
                  <c:v>13427.34</c:v>
                </c:pt>
                <c:pt idx="27">
                  <c:v>13850.65</c:v>
                </c:pt>
                <c:pt idx="28">
                  <c:v>12289.61</c:v>
                </c:pt>
                <c:pt idx="29">
                  <c:v>12952.49</c:v>
                </c:pt>
              </c:numCache>
            </c:numRef>
          </c:yVal>
          <c:smooth val="1"/>
        </c:ser>
        <c:ser>
          <c:idx val="1"/>
          <c:order val="1"/>
          <c:tx>
            <c:v>Adult</c:v>
          </c:tx>
          <c:marker>
            <c:symbol val="square"/>
            <c:size val="4"/>
          </c:marker>
          <c:xVal>
            <c:numRef>
              <c:f>'Sac. Sucker Table'!$B$4:$B$33</c:f>
              <c:numCache>
                <c:formatCode>#,##0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'Sac. Sucker Table'!$D$4:$D$33</c:f>
              <c:numCache>
                <c:formatCode>#,##0</c:formatCode>
                <c:ptCount val="30"/>
                <c:pt idx="0">
                  <c:v>35712.25</c:v>
                </c:pt>
                <c:pt idx="1">
                  <c:v>36585.879999999997</c:v>
                </c:pt>
                <c:pt idx="2">
                  <c:v>35535.03</c:v>
                </c:pt>
                <c:pt idx="3">
                  <c:v>33597.94</c:v>
                </c:pt>
                <c:pt idx="4">
                  <c:v>31338.400000000001</c:v>
                </c:pt>
                <c:pt idx="5">
                  <c:v>29707.86</c:v>
                </c:pt>
                <c:pt idx="6">
                  <c:v>27817.99</c:v>
                </c:pt>
                <c:pt idx="7">
                  <c:v>24860.37</c:v>
                </c:pt>
                <c:pt idx="8">
                  <c:v>22136.05</c:v>
                </c:pt>
                <c:pt idx="9">
                  <c:v>19482.09</c:v>
                </c:pt>
                <c:pt idx="10">
                  <c:v>18170.740000000002</c:v>
                </c:pt>
                <c:pt idx="11">
                  <c:v>17564.080000000002</c:v>
                </c:pt>
                <c:pt idx="12">
                  <c:v>16211.77</c:v>
                </c:pt>
                <c:pt idx="13">
                  <c:v>14469.2</c:v>
                </c:pt>
                <c:pt idx="14">
                  <c:v>13411.99</c:v>
                </c:pt>
                <c:pt idx="15">
                  <c:v>12915.5</c:v>
                </c:pt>
                <c:pt idx="16">
                  <c:v>12704.19</c:v>
                </c:pt>
                <c:pt idx="17">
                  <c:v>12387.29</c:v>
                </c:pt>
                <c:pt idx="18">
                  <c:v>12067.6</c:v>
                </c:pt>
                <c:pt idx="19">
                  <c:v>11743.8</c:v>
                </c:pt>
                <c:pt idx="20">
                  <c:v>12092.65</c:v>
                </c:pt>
                <c:pt idx="21">
                  <c:v>11871.01</c:v>
                </c:pt>
                <c:pt idx="22">
                  <c:v>11554.34</c:v>
                </c:pt>
                <c:pt idx="23">
                  <c:v>11279.71</c:v>
                </c:pt>
                <c:pt idx="24">
                  <c:v>11748.31</c:v>
                </c:pt>
                <c:pt idx="25">
                  <c:v>11930.23</c:v>
                </c:pt>
                <c:pt idx="26">
                  <c:v>11885.23</c:v>
                </c:pt>
                <c:pt idx="27">
                  <c:v>12315.63</c:v>
                </c:pt>
                <c:pt idx="28">
                  <c:v>13978.92</c:v>
                </c:pt>
                <c:pt idx="29">
                  <c:v>14040.58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67008"/>
        <c:axId val="33475584"/>
      </c:scatterChart>
      <c:valAx>
        <c:axId val="33467008"/>
        <c:scaling>
          <c:orientation val="minMax"/>
          <c:max val="9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75584"/>
        <c:crosses val="autoZero"/>
        <c:crossBetween val="midCat"/>
      </c:valAx>
      <c:valAx>
        <c:axId val="334755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04E-3"/>
              <c:y val="0.3694200706001011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33467008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2938432695913009"/>
          <c:y val="0.93715161550343273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800" b="0" i="0" baseline="0">
                <a:effectLst/>
              </a:rPr>
              <a:t>Yuba River below Colgate Powerhouse</a:t>
            </a:r>
          </a:p>
          <a:p>
            <a:pPr algn="ctr">
              <a:defRPr sz="1600"/>
            </a:pPr>
            <a:r>
              <a:rPr lang="en-US" sz="1800" b="0" i="0" baseline="0">
                <a:effectLst/>
              </a:rPr>
              <a:t>Sacramento Sucker</a:t>
            </a:r>
          </a:p>
        </c:rich>
      </c:tx>
      <c:layout>
        <c:manualLayout>
          <c:xMode val="edge"/>
          <c:yMode val="edge"/>
          <c:x val="0.30482944951030055"/>
          <c:y val="1.12834978843441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'Sac Sucker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'Sac Sucker Extrapolation'!$A$2:$A$80</c:f>
              <c:numCache>
                <c:formatCode>#,##0</c:formatCode>
                <c:ptCount val="79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101.2</c:v>
                </c:pt>
                <c:pt idx="5">
                  <c:v>177</c:v>
                </c:pt>
                <c:pt idx="6">
                  <c:v>253</c:v>
                </c:pt>
                <c:pt idx="7">
                  <c:v>367</c:v>
                </c:pt>
                <c:pt idx="8">
                  <c:v>482</c:v>
                </c:pt>
                <c:pt idx="9">
                  <c:v>597</c:v>
                </c:pt>
                <c:pt idx="10">
                  <c:v>712</c:v>
                </c:pt>
                <c:pt idx="11">
                  <c:v>827</c:v>
                </c:pt>
                <c:pt idx="12">
                  <c:v>941</c:v>
                </c:pt>
                <c:pt idx="13">
                  <c:v>1056</c:v>
                </c:pt>
                <c:pt idx="14">
                  <c:v>1170</c:v>
                </c:pt>
                <c:pt idx="15">
                  <c:v>1285</c:v>
                </c:pt>
                <c:pt idx="16">
                  <c:v>1400</c:v>
                </c:pt>
                <c:pt idx="17">
                  <c:v>1635</c:v>
                </c:pt>
                <c:pt idx="18">
                  <c:v>1870</c:v>
                </c:pt>
                <c:pt idx="19">
                  <c:v>2105</c:v>
                </c:pt>
                <c:pt idx="20">
                  <c:v>2340</c:v>
                </c:pt>
                <c:pt idx="21">
                  <c:v>2575</c:v>
                </c:pt>
                <c:pt idx="22">
                  <c:v>2809</c:v>
                </c:pt>
                <c:pt idx="23">
                  <c:v>3044</c:v>
                </c:pt>
                <c:pt idx="24">
                  <c:v>3279</c:v>
                </c:pt>
                <c:pt idx="25">
                  <c:v>3514</c:v>
                </c:pt>
                <c:pt idx="26">
                  <c:v>3749</c:v>
                </c:pt>
                <c:pt idx="27">
                  <c:v>4333</c:v>
                </c:pt>
                <c:pt idx="28">
                  <c:v>4916</c:v>
                </c:pt>
                <c:pt idx="29">
                  <c:v>5500</c:v>
                </c:pt>
                <c:pt idx="30">
                  <c:v>6468</c:v>
                </c:pt>
                <c:pt idx="31">
                  <c:v>7436</c:v>
                </c:pt>
                <c:pt idx="32">
                  <c:v>8404</c:v>
                </c:pt>
                <c:pt idx="33">
                  <c:v>9372.5</c:v>
                </c:pt>
                <c:pt idx="34">
                  <c:v>10000</c:v>
                </c:pt>
                <c:pt idx="35">
                  <c:v>15000</c:v>
                </c:pt>
                <c:pt idx="36">
                  <c:v>20000</c:v>
                </c:pt>
                <c:pt idx="37">
                  <c:v>25000</c:v>
                </c:pt>
                <c:pt idx="38">
                  <c:v>30000</c:v>
                </c:pt>
                <c:pt idx="39">
                  <c:v>35000</c:v>
                </c:pt>
                <c:pt idx="40">
                  <c:v>40000</c:v>
                </c:pt>
                <c:pt idx="41">
                  <c:v>45000</c:v>
                </c:pt>
                <c:pt idx="42">
                  <c:v>50000</c:v>
                </c:pt>
                <c:pt idx="43">
                  <c:v>55000</c:v>
                </c:pt>
                <c:pt idx="44">
                  <c:v>60000</c:v>
                </c:pt>
                <c:pt idx="45">
                  <c:v>65000</c:v>
                </c:pt>
                <c:pt idx="46">
                  <c:v>70000</c:v>
                </c:pt>
                <c:pt idx="47">
                  <c:v>75000</c:v>
                </c:pt>
                <c:pt idx="48">
                  <c:v>80000</c:v>
                </c:pt>
                <c:pt idx="49">
                  <c:v>85000</c:v>
                </c:pt>
                <c:pt idx="50">
                  <c:v>90000</c:v>
                </c:pt>
                <c:pt idx="51">
                  <c:v>95000</c:v>
                </c:pt>
              </c:numCache>
            </c:numRef>
          </c:xVal>
          <c:yVal>
            <c:numRef>
              <c:f>'Sac Sucker Extrapolation'!$B$2:$B$80</c:f>
              <c:numCache>
                <c:formatCode>#,##0</c:formatCode>
                <c:ptCount val="79"/>
                <c:pt idx="0">
                  <c:v>0</c:v>
                </c:pt>
                <c:pt idx="1">
                  <c:v>9083.7549407114639</c:v>
                </c:pt>
                <c:pt idx="2">
                  <c:v>18167.509881422928</c:v>
                </c:pt>
                <c:pt idx="3">
                  <c:v>27251.264822134388</c:v>
                </c:pt>
                <c:pt idx="4">
                  <c:v>36771.040000000001</c:v>
                </c:pt>
                <c:pt idx="5">
                  <c:v>33141.919999999998</c:v>
                </c:pt>
                <c:pt idx="6">
                  <c:v>30540.3</c:v>
                </c:pt>
                <c:pt idx="7">
                  <c:v>27629.94</c:v>
                </c:pt>
                <c:pt idx="8">
                  <c:v>23866.78</c:v>
                </c:pt>
                <c:pt idx="9">
                  <c:v>20429.88</c:v>
                </c:pt>
                <c:pt idx="10">
                  <c:v>17405.599999999999</c:v>
                </c:pt>
                <c:pt idx="11">
                  <c:v>16195.99</c:v>
                </c:pt>
                <c:pt idx="12">
                  <c:v>15831.29</c:v>
                </c:pt>
                <c:pt idx="13">
                  <c:v>14081.91</c:v>
                </c:pt>
                <c:pt idx="14">
                  <c:v>13681.5</c:v>
                </c:pt>
                <c:pt idx="15">
                  <c:v>13817.92</c:v>
                </c:pt>
                <c:pt idx="16">
                  <c:v>13307.83</c:v>
                </c:pt>
                <c:pt idx="17">
                  <c:v>12243.61</c:v>
                </c:pt>
                <c:pt idx="18">
                  <c:v>12289.94</c:v>
                </c:pt>
                <c:pt idx="19">
                  <c:v>12124.14</c:v>
                </c:pt>
                <c:pt idx="20">
                  <c:v>12047.77</c:v>
                </c:pt>
                <c:pt idx="21">
                  <c:v>12548.38</c:v>
                </c:pt>
                <c:pt idx="22">
                  <c:v>12568.51</c:v>
                </c:pt>
                <c:pt idx="23">
                  <c:v>13027.71</c:v>
                </c:pt>
                <c:pt idx="24">
                  <c:v>11258.2</c:v>
                </c:pt>
                <c:pt idx="25">
                  <c:v>11594.07</c:v>
                </c:pt>
                <c:pt idx="26">
                  <c:v>11732.38</c:v>
                </c:pt>
                <c:pt idx="27">
                  <c:v>12352.54</c:v>
                </c:pt>
                <c:pt idx="28">
                  <c:v>13026.03</c:v>
                </c:pt>
                <c:pt idx="29">
                  <c:v>12408.07</c:v>
                </c:pt>
                <c:pt idx="30">
                  <c:v>13427.34</c:v>
                </c:pt>
                <c:pt idx="31">
                  <c:v>13850.65</c:v>
                </c:pt>
                <c:pt idx="32">
                  <c:v>12289.61</c:v>
                </c:pt>
                <c:pt idx="33">
                  <c:v>12952.49</c:v>
                </c:pt>
                <c:pt idx="34">
                  <c:v>12315.851966985372</c:v>
                </c:pt>
                <c:pt idx="35">
                  <c:v>10358.620214778754</c:v>
                </c:pt>
                <c:pt idx="36">
                  <c:v>8712.4311855696797</c:v>
                </c:pt>
                <c:pt idx="37">
                  <c:v>7327.8540567584987</c:v>
                </c:pt>
                <c:pt idx="38">
                  <c:v>6163.3135382567598</c:v>
                </c:pt>
                <c:pt idx="39">
                  <c:v>5183.841473456212</c:v>
                </c:pt>
                <c:pt idx="40">
                  <c:v>4360.0268354228892</c:v>
                </c:pt>
                <c:pt idx="41">
                  <c:v>3667.1325894025358</c:v>
                </c:pt>
                <c:pt idx="42">
                  <c:v>3084.3529032898268</c:v>
                </c:pt>
                <c:pt idx="43">
                  <c:v>2594.188402002208</c:v>
                </c:pt>
                <c:pt idx="44">
                  <c:v>2181.9207062540186</c:v>
                </c:pt>
                <c:pt idx="45">
                  <c:v>1835.1704774817599</c:v>
                </c:pt>
                <c:pt idx="46">
                  <c:v>1543.5256981463128</c:v>
                </c:pt>
                <c:pt idx="47">
                  <c:v>1298.2290256256272</c:v>
                </c:pt>
                <c:pt idx="48">
                  <c:v>1091.9148317393963</c:v>
                </c:pt>
                <c:pt idx="49">
                  <c:v>918.38803187897099</c:v>
                </c:pt>
                <c:pt idx="50">
                  <c:v>772.43806255012976</c:v>
                </c:pt>
                <c:pt idx="51">
                  <c:v>649.68242155275448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'Sac Sucker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'Sac Sucker Extrapolation'!$A$2:$A$80</c:f>
              <c:numCache>
                <c:formatCode>#,##0</c:formatCode>
                <c:ptCount val="79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101.2</c:v>
                </c:pt>
                <c:pt idx="5">
                  <c:v>177</c:v>
                </c:pt>
                <c:pt idx="6">
                  <c:v>253</c:v>
                </c:pt>
                <c:pt idx="7">
                  <c:v>367</c:v>
                </c:pt>
                <c:pt idx="8">
                  <c:v>482</c:v>
                </c:pt>
                <c:pt idx="9">
                  <c:v>597</c:v>
                </c:pt>
                <c:pt idx="10">
                  <c:v>712</c:v>
                </c:pt>
                <c:pt idx="11">
                  <c:v>827</c:v>
                </c:pt>
                <c:pt idx="12">
                  <c:v>941</c:v>
                </c:pt>
                <c:pt idx="13">
                  <c:v>1056</c:v>
                </c:pt>
                <c:pt idx="14">
                  <c:v>1170</c:v>
                </c:pt>
                <c:pt idx="15">
                  <c:v>1285</c:v>
                </c:pt>
                <c:pt idx="16">
                  <c:v>1400</c:v>
                </c:pt>
                <c:pt idx="17">
                  <c:v>1635</c:v>
                </c:pt>
                <c:pt idx="18">
                  <c:v>1870</c:v>
                </c:pt>
                <c:pt idx="19">
                  <c:v>2105</c:v>
                </c:pt>
                <c:pt idx="20">
                  <c:v>2340</c:v>
                </c:pt>
                <c:pt idx="21">
                  <c:v>2575</c:v>
                </c:pt>
                <c:pt idx="22">
                  <c:v>2809</c:v>
                </c:pt>
                <c:pt idx="23">
                  <c:v>3044</c:v>
                </c:pt>
                <c:pt idx="24">
                  <c:v>3279</c:v>
                </c:pt>
                <c:pt idx="25">
                  <c:v>3514</c:v>
                </c:pt>
                <c:pt idx="26">
                  <c:v>3749</c:v>
                </c:pt>
                <c:pt idx="27">
                  <c:v>4333</c:v>
                </c:pt>
                <c:pt idx="28">
                  <c:v>4916</c:v>
                </c:pt>
                <c:pt idx="29">
                  <c:v>5500</c:v>
                </c:pt>
                <c:pt idx="30">
                  <c:v>6468</c:v>
                </c:pt>
                <c:pt idx="31">
                  <c:v>7436</c:v>
                </c:pt>
                <c:pt idx="32">
                  <c:v>8404</c:v>
                </c:pt>
                <c:pt idx="33">
                  <c:v>9372.5</c:v>
                </c:pt>
                <c:pt idx="34">
                  <c:v>10000</c:v>
                </c:pt>
                <c:pt idx="35">
                  <c:v>15000</c:v>
                </c:pt>
                <c:pt idx="36">
                  <c:v>20000</c:v>
                </c:pt>
                <c:pt idx="37">
                  <c:v>25000</c:v>
                </c:pt>
                <c:pt idx="38">
                  <c:v>30000</c:v>
                </c:pt>
                <c:pt idx="39">
                  <c:v>35000</c:v>
                </c:pt>
                <c:pt idx="40">
                  <c:v>40000</c:v>
                </c:pt>
                <c:pt idx="41">
                  <c:v>45000</c:v>
                </c:pt>
                <c:pt idx="42">
                  <c:v>50000</c:v>
                </c:pt>
                <c:pt idx="43">
                  <c:v>55000</c:v>
                </c:pt>
                <c:pt idx="44">
                  <c:v>60000</c:v>
                </c:pt>
                <c:pt idx="45">
                  <c:v>65000</c:v>
                </c:pt>
                <c:pt idx="46">
                  <c:v>70000</c:v>
                </c:pt>
                <c:pt idx="47">
                  <c:v>75000</c:v>
                </c:pt>
                <c:pt idx="48">
                  <c:v>80000</c:v>
                </c:pt>
                <c:pt idx="49">
                  <c:v>85000</c:v>
                </c:pt>
                <c:pt idx="50">
                  <c:v>90000</c:v>
                </c:pt>
                <c:pt idx="51">
                  <c:v>95000</c:v>
                </c:pt>
              </c:numCache>
            </c:numRef>
          </c:xVal>
          <c:yVal>
            <c:numRef>
              <c:f>'Sac Sucker Extrapolation'!$C$2:$C$80</c:f>
              <c:numCache>
                <c:formatCode>#,##0</c:formatCode>
                <c:ptCount val="79"/>
                <c:pt idx="0">
                  <c:v>0</c:v>
                </c:pt>
                <c:pt idx="1">
                  <c:v>8822.1961462450581</c:v>
                </c:pt>
                <c:pt idx="2">
                  <c:v>17644.392292490116</c:v>
                </c:pt>
                <c:pt idx="3">
                  <c:v>26466.588438735176</c:v>
                </c:pt>
                <c:pt idx="4">
                  <c:v>35712.25</c:v>
                </c:pt>
                <c:pt idx="5">
                  <c:v>36585.879999999997</c:v>
                </c:pt>
                <c:pt idx="6">
                  <c:v>35535.03</c:v>
                </c:pt>
                <c:pt idx="7">
                  <c:v>33597.94</c:v>
                </c:pt>
                <c:pt idx="8">
                  <c:v>31338.400000000001</c:v>
                </c:pt>
                <c:pt idx="9">
                  <c:v>29707.86</c:v>
                </c:pt>
                <c:pt idx="10">
                  <c:v>27817.99</c:v>
                </c:pt>
                <c:pt idx="11">
                  <c:v>24860.37</c:v>
                </c:pt>
                <c:pt idx="12">
                  <c:v>22136.05</c:v>
                </c:pt>
                <c:pt idx="13">
                  <c:v>19482.09</c:v>
                </c:pt>
                <c:pt idx="14">
                  <c:v>18170.740000000002</c:v>
                </c:pt>
                <c:pt idx="15">
                  <c:v>17564.080000000002</c:v>
                </c:pt>
                <c:pt idx="16">
                  <c:v>16211.77</c:v>
                </c:pt>
                <c:pt idx="17">
                  <c:v>14469.2</c:v>
                </c:pt>
                <c:pt idx="18">
                  <c:v>13411.99</c:v>
                </c:pt>
                <c:pt idx="19">
                  <c:v>12915.5</c:v>
                </c:pt>
                <c:pt idx="20">
                  <c:v>12704.19</c:v>
                </c:pt>
                <c:pt idx="21">
                  <c:v>12387.29</c:v>
                </c:pt>
                <c:pt idx="22">
                  <c:v>12067.6</c:v>
                </c:pt>
                <c:pt idx="23">
                  <c:v>11743.8</c:v>
                </c:pt>
                <c:pt idx="24">
                  <c:v>12092.65</c:v>
                </c:pt>
                <c:pt idx="25">
                  <c:v>11871.01</c:v>
                </c:pt>
                <c:pt idx="26">
                  <c:v>11554.34</c:v>
                </c:pt>
                <c:pt idx="27">
                  <c:v>11279.71</c:v>
                </c:pt>
                <c:pt idx="28">
                  <c:v>11748.31</c:v>
                </c:pt>
                <c:pt idx="29">
                  <c:v>11930.23</c:v>
                </c:pt>
                <c:pt idx="30">
                  <c:v>11885.23</c:v>
                </c:pt>
                <c:pt idx="31">
                  <c:v>12315.63</c:v>
                </c:pt>
                <c:pt idx="32">
                  <c:v>13978.92</c:v>
                </c:pt>
                <c:pt idx="33">
                  <c:v>14040.58</c:v>
                </c:pt>
                <c:pt idx="34">
                  <c:v>13700</c:v>
                </c:pt>
                <c:pt idx="35">
                  <c:v>11265.348237192042</c:v>
                </c:pt>
                <c:pt idx="36">
                  <c:v>9263.3628397960474</c:v>
                </c:pt>
                <c:pt idx="37">
                  <c:v>7617.1538859683715</c:v>
                </c:pt>
                <c:pt idx="38">
                  <c:v>6263.49570085506</c:v>
                </c:pt>
                <c:pt idx="39">
                  <c:v>5150.3985585611317</c:v>
                </c:pt>
                <c:pt idx="40">
                  <c:v>4235.1119213520506</c:v>
                </c:pt>
                <c:pt idx="41">
                  <c:v>3482.4825268258633</c:v>
                </c:pt>
                <c:pt idx="42">
                  <c:v>2863.6042623817398</c:v>
                </c:pt>
                <c:pt idx="43">
                  <c:v>2354.7079729370626</c:v>
                </c:pt>
                <c:pt idx="44">
                  <c:v>1936.2485629217949</c:v>
                </c:pt>
                <c:pt idx="45">
                  <c:v>1592.154331027494</c:v>
                </c:pt>
                <c:pt idx="46">
                  <c:v>1309.2097070349096</c:v>
                </c:pt>
                <c:pt idx="47">
                  <c:v>1076.5476835956517</c:v>
                </c:pt>
                <c:pt idx="48">
                  <c:v>885.23244887937631</c:v>
                </c:pt>
                <c:pt idx="49">
                  <c:v>727.91619032762605</c:v>
                </c:pt>
                <c:pt idx="50">
                  <c:v>598.55688843291034</c:v>
                </c:pt>
                <c:pt idx="51">
                  <c:v>492.18626189538986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'Sac Sucker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'Sac Sucker Extrapolation'!$E$2:$E$3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'Sac Sucker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'Sac Sucker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'Sac Sucker Extrapolation'!$G$2:$G$3</c:f>
              <c:numCache>
                <c:formatCode>General</c:formatCode>
                <c:ptCount val="2"/>
                <c:pt idx="0">
                  <c:v>3749</c:v>
                </c:pt>
                <c:pt idx="1">
                  <c:v>3749</c:v>
                </c:pt>
              </c:numCache>
            </c:numRef>
          </c:xVal>
          <c:yVal>
            <c:numRef>
              <c:f>'Sac Sucker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'Sac Sucker Extrapolation'!$I$1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'Sac Sucker Extrapolation'!$I$2:$I$3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'Sac Sucker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40000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49696"/>
        <c:axId val="53151616"/>
      </c:scatterChart>
      <c:valAx>
        <c:axId val="53149696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151616"/>
        <c:crosses val="autoZero"/>
        <c:crossBetween val="midCat"/>
        <c:majorUnit val="1000"/>
        <c:minorUnit val="100"/>
      </c:valAx>
      <c:valAx>
        <c:axId val="53151616"/>
        <c:scaling>
          <c:orientation val="minMax"/>
          <c:max val="4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149696"/>
        <c:crosses val="autoZero"/>
        <c:crossBetween val="midCat"/>
        <c:majorUnit val="2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Middle Yuba River - New Colgate</a:t>
            </a:r>
            <a:r>
              <a:rPr lang="en-US" baseline="0"/>
              <a:t> Powerhouse Reach</a:t>
            </a:r>
          </a:p>
          <a:p>
            <a:pPr>
              <a:defRPr/>
            </a:pPr>
            <a:r>
              <a:rPr lang="en-US" baseline="0"/>
              <a:t>Hardhead / Pikeminnow</a:t>
            </a:r>
            <a:endParaRPr lang="en-US"/>
          </a:p>
        </c:rich>
      </c:tx>
      <c:layout>
        <c:manualLayout>
          <c:xMode val="edge"/>
          <c:yMode val="edge"/>
          <c:x val="0.30753113553113554"/>
          <c:y val="2.420574886535552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64835164835166"/>
          <c:y val="0.12455874936964199"/>
          <c:w val="0.84615384615384726"/>
          <c:h val="0.725668179525970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'Other Spp Tables'!$D$3</c:f>
              <c:strCache>
                <c:ptCount val="1"/>
                <c:pt idx="0">
                  <c:v>Adult</c:v>
                </c:pt>
              </c:strCache>
            </c:strRef>
          </c:tx>
          <c:marker>
            <c:symbol val="diamond"/>
            <c:size val="4"/>
          </c:marker>
          <c:xVal>
            <c:numRef>
              <c:f>'Other Spp Tables'!$B$4:$B$33</c:f>
              <c:numCache>
                <c:formatCode>0.00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'Other Spp Tables'!$D$4:$D$33</c:f>
              <c:numCache>
                <c:formatCode>0.00</c:formatCode>
                <c:ptCount val="30"/>
                <c:pt idx="0">
                  <c:v>70178.740000000005</c:v>
                </c:pt>
                <c:pt idx="1">
                  <c:v>75539.28</c:v>
                </c:pt>
                <c:pt idx="2">
                  <c:v>77751.98</c:v>
                </c:pt>
                <c:pt idx="3">
                  <c:v>78972.84</c:v>
                </c:pt>
                <c:pt idx="4">
                  <c:v>78462.559999999998</c:v>
                </c:pt>
                <c:pt idx="5">
                  <c:v>76639.34</c:v>
                </c:pt>
                <c:pt idx="6">
                  <c:v>74090.23</c:v>
                </c:pt>
                <c:pt idx="7">
                  <c:v>71164.179999999993</c:v>
                </c:pt>
                <c:pt idx="8">
                  <c:v>68089.2</c:v>
                </c:pt>
                <c:pt idx="9">
                  <c:v>64923.56</c:v>
                </c:pt>
                <c:pt idx="10">
                  <c:v>61938.1</c:v>
                </c:pt>
                <c:pt idx="11">
                  <c:v>59131.74</c:v>
                </c:pt>
                <c:pt idx="12">
                  <c:v>56546.14</c:v>
                </c:pt>
                <c:pt idx="13">
                  <c:v>51909.93</c:v>
                </c:pt>
                <c:pt idx="14">
                  <c:v>48155.040000000001</c:v>
                </c:pt>
                <c:pt idx="15">
                  <c:v>45191.32</c:v>
                </c:pt>
                <c:pt idx="16">
                  <c:v>42876.41</c:v>
                </c:pt>
                <c:pt idx="17">
                  <c:v>40957.839999999997</c:v>
                </c:pt>
                <c:pt idx="18">
                  <c:v>39379.699999999997</c:v>
                </c:pt>
                <c:pt idx="19">
                  <c:v>38044.5</c:v>
                </c:pt>
                <c:pt idx="20">
                  <c:v>36960.699999999997</c:v>
                </c:pt>
                <c:pt idx="21">
                  <c:v>36079.99</c:v>
                </c:pt>
                <c:pt idx="22">
                  <c:v>35044.39</c:v>
                </c:pt>
                <c:pt idx="23">
                  <c:v>34275.730000000003</c:v>
                </c:pt>
                <c:pt idx="24">
                  <c:v>33791.269999999997</c:v>
                </c:pt>
                <c:pt idx="25">
                  <c:v>33791.629999999997</c:v>
                </c:pt>
                <c:pt idx="26">
                  <c:v>34444.239999999998</c:v>
                </c:pt>
                <c:pt idx="27">
                  <c:v>35303.14</c:v>
                </c:pt>
                <c:pt idx="28">
                  <c:v>36094.400000000001</c:v>
                </c:pt>
                <c:pt idx="29">
                  <c:v>36949.120000000003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'Other Spp Tables'!$C$3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square"/>
            <c:size val="4"/>
          </c:marker>
          <c:xVal>
            <c:numRef>
              <c:f>'Other Spp Tables'!$B$4:$B$33</c:f>
              <c:numCache>
                <c:formatCode>0.00</c:formatCode>
                <c:ptCount val="30"/>
                <c:pt idx="0">
                  <c:v>101.2</c:v>
                </c:pt>
                <c:pt idx="1">
                  <c:v>177</c:v>
                </c:pt>
                <c:pt idx="2">
                  <c:v>253</c:v>
                </c:pt>
                <c:pt idx="3">
                  <c:v>367</c:v>
                </c:pt>
                <c:pt idx="4">
                  <c:v>482</c:v>
                </c:pt>
                <c:pt idx="5">
                  <c:v>597</c:v>
                </c:pt>
                <c:pt idx="6">
                  <c:v>712</c:v>
                </c:pt>
                <c:pt idx="7">
                  <c:v>827</c:v>
                </c:pt>
                <c:pt idx="8">
                  <c:v>941</c:v>
                </c:pt>
                <c:pt idx="9">
                  <c:v>1056</c:v>
                </c:pt>
                <c:pt idx="10">
                  <c:v>1170</c:v>
                </c:pt>
                <c:pt idx="11">
                  <c:v>1285</c:v>
                </c:pt>
                <c:pt idx="12">
                  <c:v>1400</c:v>
                </c:pt>
                <c:pt idx="13">
                  <c:v>1635</c:v>
                </c:pt>
                <c:pt idx="14">
                  <c:v>1870</c:v>
                </c:pt>
                <c:pt idx="15">
                  <c:v>2105</c:v>
                </c:pt>
                <c:pt idx="16">
                  <c:v>2340</c:v>
                </c:pt>
                <c:pt idx="17">
                  <c:v>2575</c:v>
                </c:pt>
                <c:pt idx="18">
                  <c:v>2809</c:v>
                </c:pt>
                <c:pt idx="19">
                  <c:v>3044</c:v>
                </c:pt>
                <c:pt idx="20">
                  <c:v>3279</c:v>
                </c:pt>
                <c:pt idx="21">
                  <c:v>3514</c:v>
                </c:pt>
                <c:pt idx="22">
                  <c:v>3749</c:v>
                </c:pt>
                <c:pt idx="23">
                  <c:v>4333</c:v>
                </c:pt>
                <c:pt idx="24">
                  <c:v>4916</c:v>
                </c:pt>
                <c:pt idx="25">
                  <c:v>5500</c:v>
                </c:pt>
                <c:pt idx="26">
                  <c:v>6468</c:v>
                </c:pt>
                <c:pt idx="27">
                  <c:v>7436</c:v>
                </c:pt>
                <c:pt idx="28">
                  <c:v>8404</c:v>
                </c:pt>
                <c:pt idx="29">
                  <c:v>9372.5</c:v>
                </c:pt>
              </c:numCache>
            </c:numRef>
          </c:xVal>
          <c:yVal>
            <c:numRef>
              <c:f>'Other Spp Tables'!$C$4:$C$33</c:f>
              <c:numCache>
                <c:formatCode>0.00</c:formatCode>
                <c:ptCount val="30"/>
                <c:pt idx="0">
                  <c:v>68448.850000000006</c:v>
                </c:pt>
                <c:pt idx="1">
                  <c:v>65000.800000000003</c:v>
                </c:pt>
                <c:pt idx="2">
                  <c:v>61648.57</c:v>
                </c:pt>
                <c:pt idx="3">
                  <c:v>56410.93</c:v>
                </c:pt>
                <c:pt idx="4">
                  <c:v>51211.77</c:v>
                </c:pt>
                <c:pt idx="5">
                  <c:v>47252.91</c:v>
                </c:pt>
                <c:pt idx="6">
                  <c:v>44281.89</c:v>
                </c:pt>
                <c:pt idx="7">
                  <c:v>41435.980000000003</c:v>
                </c:pt>
                <c:pt idx="8">
                  <c:v>39067.61</c:v>
                </c:pt>
                <c:pt idx="9">
                  <c:v>36588.199999999997</c:v>
                </c:pt>
                <c:pt idx="10">
                  <c:v>34896.18</c:v>
                </c:pt>
                <c:pt idx="11">
                  <c:v>33611.72</c:v>
                </c:pt>
                <c:pt idx="12">
                  <c:v>32159.73</c:v>
                </c:pt>
                <c:pt idx="13">
                  <c:v>29561.06</c:v>
                </c:pt>
                <c:pt idx="14">
                  <c:v>28315.56</c:v>
                </c:pt>
                <c:pt idx="15">
                  <c:v>27210.95</c:v>
                </c:pt>
                <c:pt idx="16">
                  <c:v>25910.19</c:v>
                </c:pt>
                <c:pt idx="17">
                  <c:v>25208.76</c:v>
                </c:pt>
                <c:pt idx="18">
                  <c:v>24639.09</c:v>
                </c:pt>
                <c:pt idx="19">
                  <c:v>23965.72</c:v>
                </c:pt>
                <c:pt idx="20">
                  <c:v>23612.3</c:v>
                </c:pt>
                <c:pt idx="21">
                  <c:v>23536.06</c:v>
                </c:pt>
                <c:pt idx="22">
                  <c:v>23550.77</c:v>
                </c:pt>
                <c:pt idx="23">
                  <c:v>24255.11</c:v>
                </c:pt>
                <c:pt idx="24">
                  <c:v>24638.66</c:v>
                </c:pt>
                <c:pt idx="25">
                  <c:v>24525.27</c:v>
                </c:pt>
                <c:pt idx="26">
                  <c:v>25081.19</c:v>
                </c:pt>
                <c:pt idx="27">
                  <c:v>25034.7</c:v>
                </c:pt>
                <c:pt idx="28">
                  <c:v>25260.720000000001</c:v>
                </c:pt>
                <c:pt idx="29">
                  <c:v>25899.81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159296"/>
        <c:axId val="59161984"/>
      </c:scatterChart>
      <c:valAx>
        <c:axId val="59159296"/>
        <c:scaling>
          <c:orientation val="minMax"/>
          <c:max val="950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161984"/>
        <c:crosses val="autoZero"/>
        <c:crossBetween val="midCat"/>
      </c:valAx>
      <c:valAx>
        <c:axId val="591619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486E-3"/>
              <c:y val="0.3694200706001011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915929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0.42645392402872717"/>
          <c:y val="0.93916876124221238"/>
          <c:w val="0.20276969225000721"/>
          <c:h val="3.8642635631211758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600"/>
            </a:pPr>
            <a:r>
              <a:rPr lang="en-US" sz="1800" b="0" i="0" baseline="0">
                <a:effectLst/>
              </a:rPr>
              <a:t>Yuba River below Colgate Powerhouse</a:t>
            </a:r>
          </a:p>
          <a:p>
            <a:pPr algn="ctr">
              <a:defRPr sz="1600"/>
            </a:pPr>
            <a:r>
              <a:rPr lang="en-US" sz="1800" b="0" i="0" baseline="0">
                <a:effectLst/>
              </a:rPr>
              <a:t>Hardhead and Pikeminnow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648351648351651"/>
          <c:y val="0.12455874936964198"/>
          <c:w val="0.83011974567008906"/>
          <c:h val="0.76399394856278391"/>
        </c:manualLayout>
      </c:layout>
      <c:scatterChart>
        <c:scatterStyle val="smoothMarker"/>
        <c:varyColors val="0"/>
        <c:ser>
          <c:idx val="2"/>
          <c:order val="0"/>
          <c:tx>
            <c:strRef>
              <c:f>'Other Spp. Extrapolation'!$B$1</c:f>
              <c:strCache>
                <c:ptCount val="1"/>
                <c:pt idx="0">
                  <c:v>Juvenile</c:v>
                </c:pt>
              </c:strCache>
            </c:strRef>
          </c:tx>
          <c:marker>
            <c:symbol val="triangle"/>
            <c:size val="4"/>
          </c:marker>
          <c:xVal>
            <c:numRef>
              <c:f>'Other Spp. Extrapolation'!$A$2:$A$53</c:f>
              <c:numCache>
                <c:formatCode>#,##0</c:formatCode>
                <c:ptCount val="52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 formatCode="0">
                  <c:v>101.2</c:v>
                </c:pt>
                <c:pt idx="5" formatCode="0">
                  <c:v>177</c:v>
                </c:pt>
                <c:pt idx="6" formatCode="0">
                  <c:v>253</c:v>
                </c:pt>
                <c:pt idx="7" formatCode="0">
                  <c:v>367</c:v>
                </c:pt>
                <c:pt idx="8" formatCode="0">
                  <c:v>482</c:v>
                </c:pt>
                <c:pt idx="9" formatCode="0">
                  <c:v>597</c:v>
                </c:pt>
                <c:pt idx="10" formatCode="0">
                  <c:v>712</c:v>
                </c:pt>
                <c:pt idx="11" formatCode="0">
                  <c:v>827</c:v>
                </c:pt>
                <c:pt idx="12" formatCode="0">
                  <c:v>941</c:v>
                </c:pt>
                <c:pt idx="13" formatCode="0">
                  <c:v>1056</c:v>
                </c:pt>
                <c:pt idx="14" formatCode="0">
                  <c:v>1170</c:v>
                </c:pt>
                <c:pt idx="15" formatCode="0">
                  <c:v>1285</c:v>
                </c:pt>
                <c:pt idx="16" formatCode="0">
                  <c:v>1400</c:v>
                </c:pt>
                <c:pt idx="17" formatCode="0">
                  <c:v>1635</c:v>
                </c:pt>
                <c:pt idx="18" formatCode="0">
                  <c:v>1870</c:v>
                </c:pt>
                <c:pt idx="19" formatCode="0">
                  <c:v>2105</c:v>
                </c:pt>
                <c:pt idx="20" formatCode="0">
                  <c:v>2340</c:v>
                </c:pt>
                <c:pt idx="21" formatCode="0">
                  <c:v>2575</c:v>
                </c:pt>
                <c:pt idx="22" formatCode="0">
                  <c:v>2809</c:v>
                </c:pt>
                <c:pt idx="23" formatCode="0">
                  <c:v>3044</c:v>
                </c:pt>
                <c:pt idx="24" formatCode="0">
                  <c:v>3279</c:v>
                </c:pt>
                <c:pt idx="25" formatCode="0">
                  <c:v>3514</c:v>
                </c:pt>
                <c:pt idx="26" formatCode="0">
                  <c:v>3749</c:v>
                </c:pt>
                <c:pt idx="27" formatCode="0">
                  <c:v>4333</c:v>
                </c:pt>
                <c:pt idx="28" formatCode="0">
                  <c:v>4916</c:v>
                </c:pt>
                <c:pt idx="29" formatCode="0">
                  <c:v>5500</c:v>
                </c:pt>
                <c:pt idx="30" formatCode="0">
                  <c:v>6468</c:v>
                </c:pt>
                <c:pt idx="31" formatCode="0">
                  <c:v>7436</c:v>
                </c:pt>
                <c:pt idx="32" formatCode="0">
                  <c:v>8404</c:v>
                </c:pt>
                <c:pt idx="33" formatCode="0">
                  <c:v>9372.5</c:v>
                </c:pt>
                <c:pt idx="34" formatCode="0">
                  <c:v>10000</c:v>
                </c:pt>
                <c:pt idx="35" formatCode="0">
                  <c:v>15000</c:v>
                </c:pt>
                <c:pt idx="36" formatCode="0">
                  <c:v>20000</c:v>
                </c:pt>
                <c:pt idx="37" formatCode="0">
                  <c:v>25000</c:v>
                </c:pt>
                <c:pt idx="38" formatCode="0">
                  <c:v>30000</c:v>
                </c:pt>
                <c:pt idx="39" formatCode="0">
                  <c:v>35000</c:v>
                </c:pt>
                <c:pt idx="40" formatCode="0">
                  <c:v>40000</c:v>
                </c:pt>
                <c:pt idx="41" formatCode="0">
                  <c:v>45000</c:v>
                </c:pt>
                <c:pt idx="42" formatCode="0">
                  <c:v>50000</c:v>
                </c:pt>
                <c:pt idx="43" formatCode="0">
                  <c:v>55000</c:v>
                </c:pt>
                <c:pt idx="44" formatCode="0">
                  <c:v>60000</c:v>
                </c:pt>
                <c:pt idx="45" formatCode="0">
                  <c:v>65000</c:v>
                </c:pt>
                <c:pt idx="46" formatCode="0">
                  <c:v>70000</c:v>
                </c:pt>
                <c:pt idx="47" formatCode="0">
                  <c:v>75000</c:v>
                </c:pt>
                <c:pt idx="48" formatCode="0">
                  <c:v>80000</c:v>
                </c:pt>
                <c:pt idx="49" formatCode="0">
                  <c:v>85000</c:v>
                </c:pt>
                <c:pt idx="50" formatCode="0">
                  <c:v>90000</c:v>
                </c:pt>
                <c:pt idx="51" formatCode="0">
                  <c:v>95000</c:v>
                </c:pt>
              </c:numCache>
            </c:numRef>
          </c:xVal>
          <c:yVal>
            <c:numRef>
              <c:f>'Other Spp. Extrapolation'!$B$2:$B$53</c:f>
              <c:numCache>
                <c:formatCode>#,##0</c:formatCode>
                <c:ptCount val="52"/>
                <c:pt idx="0">
                  <c:v>0</c:v>
                </c:pt>
                <c:pt idx="1">
                  <c:v>16909.300889328064</c:v>
                </c:pt>
                <c:pt idx="2">
                  <c:v>33818.601778656128</c:v>
                </c:pt>
                <c:pt idx="3">
                  <c:v>50727.902667984192</c:v>
                </c:pt>
                <c:pt idx="4" formatCode="0">
                  <c:v>68448.850000000006</c:v>
                </c:pt>
                <c:pt idx="5" formatCode="0">
                  <c:v>65000.800000000003</c:v>
                </c:pt>
                <c:pt idx="6" formatCode="0">
                  <c:v>61648.57</c:v>
                </c:pt>
                <c:pt idx="7" formatCode="0">
                  <c:v>56410.93</c:v>
                </c:pt>
                <c:pt idx="8" formatCode="0">
                  <c:v>51211.77</c:v>
                </c:pt>
                <c:pt idx="9" formatCode="0">
                  <c:v>47252.91</c:v>
                </c:pt>
                <c:pt idx="10" formatCode="0">
                  <c:v>44281.89</c:v>
                </c:pt>
                <c:pt idx="11" formatCode="0">
                  <c:v>41435.980000000003</c:v>
                </c:pt>
                <c:pt idx="12" formatCode="0">
                  <c:v>39067.61</c:v>
                </c:pt>
                <c:pt idx="13" formatCode="0">
                  <c:v>36588.199999999997</c:v>
                </c:pt>
                <c:pt idx="14" formatCode="0">
                  <c:v>34896.18</c:v>
                </c:pt>
                <c:pt idx="15" formatCode="0">
                  <c:v>33611.72</c:v>
                </c:pt>
                <c:pt idx="16" formatCode="0">
                  <c:v>32159.73</c:v>
                </c:pt>
                <c:pt idx="17" formatCode="0">
                  <c:v>29561.06</c:v>
                </c:pt>
                <c:pt idx="18" formatCode="0">
                  <c:v>28315.56</c:v>
                </c:pt>
                <c:pt idx="19" formatCode="0">
                  <c:v>27210.95</c:v>
                </c:pt>
                <c:pt idx="20" formatCode="0">
                  <c:v>25910.19</c:v>
                </c:pt>
                <c:pt idx="21" formatCode="0">
                  <c:v>25208.76</c:v>
                </c:pt>
                <c:pt idx="22" formatCode="0">
                  <c:v>24639.09</c:v>
                </c:pt>
                <c:pt idx="23" formatCode="0">
                  <c:v>23965.72</c:v>
                </c:pt>
                <c:pt idx="24" formatCode="0">
                  <c:v>23612.3</c:v>
                </c:pt>
                <c:pt idx="25" formatCode="0">
                  <c:v>23536.06</c:v>
                </c:pt>
                <c:pt idx="26" formatCode="0">
                  <c:v>23550.77</c:v>
                </c:pt>
                <c:pt idx="27" formatCode="0">
                  <c:v>24255.11</c:v>
                </c:pt>
                <c:pt idx="28" formatCode="0">
                  <c:v>24638.66</c:v>
                </c:pt>
                <c:pt idx="29" formatCode="0">
                  <c:v>24525.27</c:v>
                </c:pt>
                <c:pt idx="30" formatCode="0">
                  <c:v>25081.19</c:v>
                </c:pt>
                <c:pt idx="31" formatCode="0">
                  <c:v>25034.7</c:v>
                </c:pt>
                <c:pt idx="32" formatCode="0">
                  <c:v>25260.720000000001</c:v>
                </c:pt>
                <c:pt idx="33" formatCode="0">
                  <c:v>25899.81</c:v>
                </c:pt>
                <c:pt idx="34" formatCode="0">
                  <c:v>25250</c:v>
                </c:pt>
                <c:pt idx="35" formatCode="0">
                  <c:v>20622.035800584963</c:v>
                </c:pt>
                <c:pt idx="36" formatCode="0">
                  <c:v>16842.311309330977</c:v>
                </c:pt>
                <c:pt idx="37" formatCode="0">
                  <c:v>13755.356308341377</c:v>
                </c:pt>
                <c:pt idx="38" formatCode="0">
                  <c:v>11234.196049125454</c:v>
                </c:pt>
                <c:pt idx="39" formatCode="0">
                  <c:v>9175.1284402318743</c:v>
                </c:pt>
                <c:pt idx="40" formatCode="0">
                  <c:v>7493.4585017594718</c:v>
                </c:pt>
                <c:pt idx="41" formatCode="0">
                  <c:v>6120.0146334052015</c:v>
                </c:pt>
                <c:pt idx="42" formatCode="0">
                  <c:v>4998.3034007994329</c:v>
                </c:pt>
                <c:pt idx="43" formatCode="0">
                  <c:v>4082.18580885035</c:v>
                </c:pt>
                <c:pt idx="44" formatCode="0">
                  <c:v>3333.9794809802634</c:v>
                </c:pt>
                <c:pt idx="45" formatCode="0">
                  <c:v>2722.9086817897246</c:v>
                </c:pt>
                <c:pt idx="46" formatCode="0">
                  <c:v>2223.838428419454</c:v>
                </c:pt>
                <c:pt idx="47" formatCode="0">
                  <c:v>1816.240621211188</c:v>
                </c:pt>
                <c:pt idx="48" formatCode="0">
                  <c:v>1483.3496678452962</c:v>
                </c:pt>
                <c:pt idx="49" formatCode="0">
                  <c:v>1211.4728695085723</c:v>
                </c:pt>
                <c:pt idx="50" formatCode="0">
                  <c:v>989.42720342349094</c:v>
                </c:pt>
                <c:pt idx="51" formatCode="0">
                  <c:v>808.07933509195459</c:v>
                </c:pt>
              </c:numCache>
            </c:numRef>
          </c:yVal>
          <c:smooth val="1"/>
        </c:ser>
        <c:ser>
          <c:idx val="3"/>
          <c:order val="1"/>
          <c:tx>
            <c:strRef>
              <c:f>'Other Spp. Extrapolation'!$C$1</c:f>
              <c:strCache>
                <c:ptCount val="1"/>
                <c:pt idx="0">
                  <c:v>Adult</c:v>
                </c:pt>
              </c:strCache>
            </c:strRef>
          </c:tx>
          <c:marker>
            <c:symbol val="x"/>
            <c:size val="4"/>
          </c:marker>
          <c:xVal>
            <c:numRef>
              <c:f>'Other Spp. Extrapolation'!$A$2:$A$53</c:f>
              <c:numCache>
                <c:formatCode>#,##0</c:formatCode>
                <c:ptCount val="52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 formatCode="0">
                  <c:v>101.2</c:v>
                </c:pt>
                <c:pt idx="5" formatCode="0">
                  <c:v>177</c:v>
                </c:pt>
                <c:pt idx="6" formatCode="0">
                  <c:v>253</c:v>
                </c:pt>
                <c:pt idx="7" formatCode="0">
                  <c:v>367</c:v>
                </c:pt>
                <c:pt idx="8" formatCode="0">
                  <c:v>482</c:v>
                </c:pt>
                <c:pt idx="9" formatCode="0">
                  <c:v>597</c:v>
                </c:pt>
                <c:pt idx="10" formatCode="0">
                  <c:v>712</c:v>
                </c:pt>
                <c:pt idx="11" formatCode="0">
                  <c:v>827</c:v>
                </c:pt>
                <c:pt idx="12" formatCode="0">
                  <c:v>941</c:v>
                </c:pt>
                <c:pt idx="13" formatCode="0">
                  <c:v>1056</c:v>
                </c:pt>
                <c:pt idx="14" formatCode="0">
                  <c:v>1170</c:v>
                </c:pt>
                <c:pt idx="15" formatCode="0">
                  <c:v>1285</c:v>
                </c:pt>
                <c:pt idx="16" formatCode="0">
                  <c:v>1400</c:v>
                </c:pt>
                <c:pt idx="17" formatCode="0">
                  <c:v>1635</c:v>
                </c:pt>
                <c:pt idx="18" formatCode="0">
                  <c:v>1870</c:v>
                </c:pt>
                <c:pt idx="19" formatCode="0">
                  <c:v>2105</c:v>
                </c:pt>
                <c:pt idx="20" formatCode="0">
                  <c:v>2340</c:v>
                </c:pt>
                <c:pt idx="21" formatCode="0">
                  <c:v>2575</c:v>
                </c:pt>
                <c:pt idx="22" formatCode="0">
                  <c:v>2809</c:v>
                </c:pt>
                <c:pt idx="23" formatCode="0">
                  <c:v>3044</c:v>
                </c:pt>
                <c:pt idx="24" formatCode="0">
                  <c:v>3279</c:v>
                </c:pt>
                <c:pt idx="25" formatCode="0">
                  <c:v>3514</c:v>
                </c:pt>
                <c:pt idx="26" formatCode="0">
                  <c:v>3749</c:v>
                </c:pt>
                <c:pt idx="27" formatCode="0">
                  <c:v>4333</c:v>
                </c:pt>
                <c:pt idx="28" formatCode="0">
                  <c:v>4916</c:v>
                </c:pt>
                <c:pt idx="29" formatCode="0">
                  <c:v>5500</c:v>
                </c:pt>
                <c:pt idx="30" formatCode="0">
                  <c:v>6468</c:v>
                </c:pt>
                <c:pt idx="31" formatCode="0">
                  <c:v>7436</c:v>
                </c:pt>
                <c:pt idx="32" formatCode="0">
                  <c:v>8404</c:v>
                </c:pt>
                <c:pt idx="33" formatCode="0">
                  <c:v>9372.5</c:v>
                </c:pt>
                <c:pt idx="34" formatCode="0">
                  <c:v>10000</c:v>
                </c:pt>
                <c:pt idx="35" formatCode="0">
                  <c:v>15000</c:v>
                </c:pt>
                <c:pt idx="36" formatCode="0">
                  <c:v>20000</c:v>
                </c:pt>
                <c:pt idx="37" formatCode="0">
                  <c:v>25000</c:v>
                </c:pt>
                <c:pt idx="38" formatCode="0">
                  <c:v>30000</c:v>
                </c:pt>
                <c:pt idx="39" formatCode="0">
                  <c:v>35000</c:v>
                </c:pt>
                <c:pt idx="40" formatCode="0">
                  <c:v>40000</c:v>
                </c:pt>
                <c:pt idx="41" formatCode="0">
                  <c:v>45000</c:v>
                </c:pt>
                <c:pt idx="42" formatCode="0">
                  <c:v>50000</c:v>
                </c:pt>
                <c:pt idx="43" formatCode="0">
                  <c:v>55000</c:v>
                </c:pt>
                <c:pt idx="44" formatCode="0">
                  <c:v>60000</c:v>
                </c:pt>
                <c:pt idx="45" formatCode="0">
                  <c:v>65000</c:v>
                </c:pt>
                <c:pt idx="46" formatCode="0">
                  <c:v>70000</c:v>
                </c:pt>
                <c:pt idx="47" formatCode="0">
                  <c:v>75000</c:v>
                </c:pt>
                <c:pt idx="48" formatCode="0">
                  <c:v>80000</c:v>
                </c:pt>
                <c:pt idx="49" formatCode="0">
                  <c:v>85000</c:v>
                </c:pt>
                <c:pt idx="50" formatCode="0">
                  <c:v>90000</c:v>
                </c:pt>
                <c:pt idx="51" formatCode="0">
                  <c:v>95000</c:v>
                </c:pt>
              </c:numCache>
            </c:numRef>
          </c:xVal>
          <c:yVal>
            <c:numRef>
              <c:f>'Other Spp. Extrapolation'!$C$2:$C$53</c:f>
              <c:numCache>
                <c:formatCode>#,##0</c:formatCode>
                <c:ptCount val="52"/>
                <c:pt idx="0">
                  <c:v>0</c:v>
                </c:pt>
                <c:pt idx="1">
                  <c:v>17336.645256916996</c:v>
                </c:pt>
                <c:pt idx="2">
                  <c:v>34673.290513833992</c:v>
                </c:pt>
                <c:pt idx="3">
                  <c:v>52009.935770750984</c:v>
                </c:pt>
                <c:pt idx="4" formatCode="0">
                  <c:v>70178.740000000005</c:v>
                </c:pt>
                <c:pt idx="5" formatCode="0">
                  <c:v>75539.28</c:v>
                </c:pt>
                <c:pt idx="6" formatCode="0">
                  <c:v>77751.98</c:v>
                </c:pt>
                <c:pt idx="7" formatCode="0">
                  <c:v>78972.84</c:v>
                </c:pt>
                <c:pt idx="8" formatCode="0">
                  <c:v>78462.559999999998</c:v>
                </c:pt>
                <c:pt idx="9" formatCode="0">
                  <c:v>76639.34</c:v>
                </c:pt>
                <c:pt idx="10" formatCode="0">
                  <c:v>74090.23</c:v>
                </c:pt>
                <c:pt idx="11" formatCode="0">
                  <c:v>71164.179999999993</c:v>
                </c:pt>
                <c:pt idx="12" formatCode="0">
                  <c:v>68089.2</c:v>
                </c:pt>
                <c:pt idx="13" formatCode="0">
                  <c:v>64923.56</c:v>
                </c:pt>
                <c:pt idx="14" formatCode="0">
                  <c:v>61938.1</c:v>
                </c:pt>
                <c:pt idx="15" formatCode="0">
                  <c:v>59131.74</c:v>
                </c:pt>
                <c:pt idx="16" formatCode="0">
                  <c:v>56546.14</c:v>
                </c:pt>
                <c:pt idx="17" formatCode="0">
                  <c:v>51909.93</c:v>
                </c:pt>
                <c:pt idx="18" formatCode="0">
                  <c:v>48155.040000000001</c:v>
                </c:pt>
                <c:pt idx="19" formatCode="0">
                  <c:v>45191.32</c:v>
                </c:pt>
                <c:pt idx="20" formatCode="0">
                  <c:v>42876.41</c:v>
                </c:pt>
                <c:pt idx="21" formatCode="0">
                  <c:v>40957.839999999997</c:v>
                </c:pt>
                <c:pt idx="22" formatCode="0">
                  <c:v>39379.699999999997</c:v>
                </c:pt>
                <c:pt idx="23" formatCode="0">
                  <c:v>38044.5</c:v>
                </c:pt>
                <c:pt idx="24" formatCode="0">
                  <c:v>36960.699999999997</c:v>
                </c:pt>
                <c:pt idx="25" formatCode="0">
                  <c:v>36079.99</c:v>
                </c:pt>
                <c:pt idx="26" formatCode="0">
                  <c:v>35044.39</c:v>
                </c:pt>
                <c:pt idx="27" formatCode="0">
                  <c:v>34275.730000000003</c:v>
                </c:pt>
                <c:pt idx="28" formatCode="0">
                  <c:v>33791.269999999997</c:v>
                </c:pt>
                <c:pt idx="29" formatCode="0">
                  <c:v>33791.629999999997</c:v>
                </c:pt>
                <c:pt idx="30" formatCode="0">
                  <c:v>34444.239999999998</c:v>
                </c:pt>
                <c:pt idx="31" formatCode="0">
                  <c:v>35303.14</c:v>
                </c:pt>
                <c:pt idx="32" formatCode="0">
                  <c:v>36094.400000000001</c:v>
                </c:pt>
                <c:pt idx="33" formatCode="0">
                  <c:v>36949.120000000003</c:v>
                </c:pt>
                <c:pt idx="34" formatCode="0">
                  <c:v>36250</c:v>
                </c:pt>
                <c:pt idx="35" formatCode="0">
                  <c:v>31131.763288339658</c:v>
                </c:pt>
                <c:pt idx="36" formatCode="0">
                  <c:v>26736.184425964504</c:v>
                </c:pt>
                <c:pt idx="37" formatCode="0">
                  <c:v>22961.229373310918</c:v>
                </c:pt>
                <c:pt idx="38" formatCode="0">
                  <c:v>19719.270556115516</c:v>
                </c:pt>
                <c:pt idx="39" formatCode="0">
                  <c:v>16935.052777150748</c:v>
                </c:pt>
                <c:pt idx="40" formatCode="0">
                  <c:v>14543.946326449559</c:v>
                </c:pt>
                <c:pt idx="41" formatCode="0">
                  <c:v>12490.446739678484</c:v>
                </c:pt>
                <c:pt idx="42" formatCode="0">
                  <c:v>10726.886379731988</c:v>
                </c:pt>
                <c:pt idx="43" formatCode="0">
                  <c:v>9212.327933647759</c:v>
                </c:pt>
                <c:pt idx="44" formatCode="0">
                  <c:v>7911.6141397208667</c:v>
                </c:pt>
                <c:pt idx="45" formatCode="0">
                  <c:v>6794.5516862474806</c:v>
                </c:pt>
                <c:pt idx="46" formatCode="0">
                  <c:v>5835.2103378385027</c:v>
                </c:pt>
                <c:pt idx="47" formatCode="0">
                  <c:v>5011.3210200071962</c:v>
                </c:pt>
                <c:pt idx="48" formatCode="0">
                  <c:v>4303.7588898412414</c:v>
                </c:pt>
                <c:pt idx="49" formatCode="0">
                  <c:v>3696.0993933413815</c:v>
                </c:pt>
                <c:pt idx="50" formatCode="0">
                  <c:v>3174.2370042394423</c:v>
                </c:pt>
                <c:pt idx="51" formatCode="0">
                  <c:v>2726.0577941260908</c:v>
                </c:pt>
              </c:numCache>
            </c:numRef>
          </c:yVal>
          <c:smooth val="1"/>
        </c:ser>
        <c:ser>
          <c:idx val="4"/>
          <c:order val="2"/>
          <c:tx>
            <c:strRef>
              <c:f>'Other Spp. Extrapolation'!$E$1</c:f>
              <c:strCache>
                <c:ptCount val="1"/>
                <c:pt idx="0">
                  <c:v>Hydraulic Extrapolation Limit</c:v>
                </c:pt>
              </c:strCache>
            </c:strRef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'Other Spp. Extrapolation'!$E$2:$E$3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'Other Spp. Extrapolation'!$F$2:$F$3</c:f>
              <c:numCache>
                <c:formatCode>#,##0</c:formatCode>
                <c:ptCount val="2"/>
                <c:pt idx="0" formatCode="General">
                  <c:v>0</c:v>
                </c:pt>
                <c:pt idx="1">
                  <c:v>85000</c:v>
                </c:pt>
              </c:numCache>
            </c:numRef>
          </c:yVal>
          <c:smooth val="1"/>
        </c:ser>
        <c:ser>
          <c:idx val="5"/>
          <c:order val="3"/>
          <c:tx>
            <c:strRef>
              <c:f>'Other Spp. Extrapolation'!$G$1</c:f>
              <c:strCache>
                <c:ptCount val="1"/>
                <c:pt idx="0">
                  <c:v>Velocity Calibration Flow</c:v>
                </c:pt>
              </c:strCache>
            </c:strRef>
          </c:tx>
          <c:spPr>
            <a:ln>
              <a:solidFill>
                <a:srgbClr val="00B050"/>
              </a:solidFill>
              <a:prstDash val="dash"/>
            </a:ln>
          </c:spPr>
          <c:marker>
            <c:symbol val="none"/>
          </c:marker>
          <c:xVal>
            <c:numRef>
              <c:f>'Other Spp. Extrapolation'!$G$2:$G$3</c:f>
              <c:numCache>
                <c:formatCode>General</c:formatCode>
                <c:ptCount val="2"/>
                <c:pt idx="0">
                  <c:v>3749</c:v>
                </c:pt>
                <c:pt idx="1">
                  <c:v>3749</c:v>
                </c:pt>
              </c:numCache>
            </c:numRef>
          </c:xVal>
          <c:yVal>
            <c:numRef>
              <c:f>'Other Spp. Extrapolation'!$H$2:$H$3</c:f>
              <c:numCache>
                <c:formatCode>General</c:formatCode>
                <c:ptCount val="2"/>
                <c:pt idx="0">
                  <c:v>0</c:v>
                </c:pt>
                <c:pt idx="1">
                  <c:v>85000</c:v>
                </c:pt>
              </c:numCache>
            </c:numRef>
          </c:yVal>
          <c:smooth val="1"/>
        </c:ser>
        <c:ser>
          <c:idx val="6"/>
          <c:order val="4"/>
          <c:tx>
            <c:strRef>
              <c:f>'Other Spp. Extrapolation'!$I$1</c:f>
              <c:strCache>
                <c:ptCount val="1"/>
                <c:pt idx="0">
                  <c:v>3% Exceedance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  <a:prstDash val="dash"/>
            </a:ln>
          </c:spPr>
          <c:marker>
            <c:symbol val="none"/>
          </c:marker>
          <c:xVal>
            <c:numRef>
              <c:f>'Other Spp. Extrapolation'!$I$2:$I$3</c:f>
              <c:numCache>
                <c:formatCode>General</c:formatCode>
                <c:ptCount val="2"/>
                <c:pt idx="0">
                  <c:v>9372</c:v>
                </c:pt>
                <c:pt idx="1">
                  <c:v>9372</c:v>
                </c:pt>
              </c:numCache>
            </c:numRef>
          </c:xVal>
          <c:yVal>
            <c:numRef>
              <c:f>'Other Spp. Extrapolation'!$J$2:$J$3</c:f>
              <c:numCache>
                <c:formatCode>General</c:formatCode>
                <c:ptCount val="2"/>
                <c:pt idx="0">
                  <c:v>0</c:v>
                </c:pt>
                <c:pt idx="1">
                  <c:v>85000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86112"/>
        <c:axId val="79405824"/>
      </c:scatterChart>
      <c:valAx>
        <c:axId val="79386112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Discharge (cfs)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405824"/>
        <c:crosses val="autoZero"/>
        <c:crossBetween val="midCat"/>
        <c:majorUnit val="1000"/>
        <c:minorUnit val="100"/>
      </c:valAx>
      <c:valAx>
        <c:axId val="79405824"/>
        <c:scaling>
          <c:orientation val="minMax"/>
          <c:max val="8500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WUA per 1000 linear feet</a:t>
                </a:r>
              </a:p>
            </c:rich>
          </c:tx>
          <c:layout>
            <c:manualLayout>
              <c:xMode val="edge"/>
              <c:yMode val="edge"/>
              <c:x val="6.6141732283464564E-3"/>
              <c:y val="0.36942009188202674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79386112"/>
        <c:crosses val="autoZero"/>
        <c:crossBetween val="midCat"/>
        <c:majorUnit val="5000"/>
      </c:valAx>
    </c:plotArea>
    <c:legend>
      <c:legendPos val="b"/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</c:sp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itchFamily="18" charset="0"/>
          <a:ea typeface="Calibri"/>
          <a:cs typeface="Times New Roman" pitchFamily="18" charset="0"/>
        </a:defRPr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orientation="landscape" verticalDpi="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orientation="landscape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3</xdr:row>
      <xdr:rowOff>180976</xdr:rowOff>
    </xdr:from>
    <xdr:to>
      <xdr:col>18</xdr:col>
      <xdr:colOff>47625</xdr:colOff>
      <xdr:row>36</xdr:row>
      <xdr:rowOff>85726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228600</xdr:colOff>
      <xdr:row>4</xdr:row>
      <xdr:rowOff>133350</xdr:rowOff>
    </xdr:from>
    <xdr:to>
      <xdr:col>18</xdr:col>
      <xdr:colOff>304800</xdr:colOff>
      <xdr:row>46</xdr:row>
      <xdr:rowOff>85725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19050</xdr:colOff>
      <xdr:row>4</xdr:row>
      <xdr:rowOff>0</xdr:rowOff>
    </xdr:from>
    <xdr:to>
      <xdr:col>18</xdr:col>
      <xdr:colOff>95250</xdr:colOff>
      <xdr:row>39</xdr:row>
      <xdr:rowOff>85725</xdr:rowOff>
    </xdr:to>
    <xdr:graphicFrame macro="">
      <xdr:nvGraphicFramePr>
        <xdr:cNvPr id="2" name="Chart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WUA-JOB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zoomScaleNormal="100" workbookViewId="0">
      <selection activeCell="B3" sqref="B3"/>
    </sheetView>
  </sheetViews>
  <sheetFormatPr defaultRowHeight="12.75" x14ac:dyDescent="0.2"/>
  <cols>
    <col min="1" max="1" width="9.140625" style="7"/>
    <col min="2" max="5" width="11.7109375" style="7" customWidth="1"/>
    <col min="6" max="6" width="9.140625" style="7"/>
    <col min="7" max="7" width="11.28515625" style="7" customWidth="1"/>
    <col min="8" max="8" width="10.85546875" style="7" customWidth="1"/>
    <col min="9" max="9" width="11.5703125" style="7" customWidth="1"/>
    <col min="10" max="10" width="11.28515625" style="7" customWidth="1"/>
    <col min="11" max="16384" width="9.140625" style="7"/>
  </cols>
  <sheetData>
    <row r="1" spans="1:10" x14ac:dyDescent="0.2">
      <c r="A1" s="6"/>
    </row>
    <row r="2" spans="1:10" ht="13.5" x14ac:dyDescent="0.25">
      <c r="B2" s="59" t="s">
        <v>8</v>
      </c>
      <c r="C2" s="59"/>
      <c r="D2" s="59"/>
      <c r="E2" s="59"/>
      <c r="G2" s="60" t="s">
        <v>9</v>
      </c>
      <c r="H2" s="60"/>
      <c r="I2" s="60"/>
      <c r="J2" s="60"/>
    </row>
    <row r="3" spans="1:10" ht="34.5" customHeight="1" x14ac:dyDescent="0.2">
      <c r="B3" s="44" t="s">
        <v>4</v>
      </c>
      <c r="C3" s="44" t="s">
        <v>0</v>
      </c>
      <c r="D3" s="44" t="s">
        <v>1</v>
      </c>
      <c r="E3" s="44" t="s">
        <v>2</v>
      </c>
      <c r="G3" s="44" t="s">
        <v>4</v>
      </c>
      <c r="H3" s="44" t="s">
        <v>0</v>
      </c>
      <c r="I3" s="44" t="s">
        <v>1</v>
      </c>
      <c r="J3" s="44" t="s">
        <v>2</v>
      </c>
    </row>
    <row r="4" spans="1:10" s="21" customFormat="1" x14ac:dyDescent="0.2">
      <c r="B4" s="43">
        <v>101.2</v>
      </c>
      <c r="C4" s="43">
        <v>7832.28</v>
      </c>
      <c r="D4" s="43">
        <v>31725.07</v>
      </c>
      <c r="E4" s="43">
        <v>22683.84</v>
      </c>
      <c r="F4" s="46"/>
      <c r="G4" s="43">
        <v>101.2</v>
      </c>
      <c r="H4" s="13">
        <f t="shared" ref="H4:H33" si="0">C4/MAX(C$4:C$33)</f>
        <v>0.72174207121142731</v>
      </c>
      <c r="I4" s="13">
        <f t="shared" ref="I4:J19" si="1">D4/MAX(D$4:D$33)</f>
        <v>0.96817732513871069</v>
      </c>
      <c r="J4" s="13">
        <f t="shared" si="1"/>
        <v>0.59519328962324447</v>
      </c>
    </row>
    <row r="5" spans="1:10" s="21" customFormat="1" x14ac:dyDescent="0.2">
      <c r="B5" s="43">
        <v>177</v>
      </c>
      <c r="C5" s="43">
        <v>9955.64</v>
      </c>
      <c r="D5" s="43">
        <v>32767.83</v>
      </c>
      <c r="E5" s="43">
        <v>29571.71</v>
      </c>
      <c r="F5" s="46"/>
      <c r="G5" s="43">
        <v>177</v>
      </c>
      <c r="H5" s="13">
        <f t="shared" si="0"/>
        <v>0.91740900910530954</v>
      </c>
      <c r="I5" s="13">
        <f t="shared" si="1"/>
        <v>1</v>
      </c>
      <c r="J5" s="13">
        <f t="shared" si="1"/>
        <v>0.77592168498299208</v>
      </c>
    </row>
    <row r="6" spans="1:10" s="21" customFormat="1" x14ac:dyDescent="0.2">
      <c r="B6" s="43">
        <v>253</v>
      </c>
      <c r="C6" s="43">
        <v>10851.91</v>
      </c>
      <c r="D6" s="43">
        <v>31728.78</v>
      </c>
      <c r="E6" s="43">
        <v>33936.86</v>
      </c>
      <c r="F6" s="46"/>
      <c r="G6" s="43">
        <v>253</v>
      </c>
      <c r="H6" s="13">
        <f t="shared" si="0"/>
        <v>1</v>
      </c>
      <c r="I6" s="13">
        <f t="shared" si="1"/>
        <v>0.96829054594094255</v>
      </c>
      <c r="J6" s="13">
        <f t="shared" si="1"/>
        <v>0.8904573186410899</v>
      </c>
    </row>
    <row r="7" spans="1:10" s="21" customFormat="1" x14ac:dyDescent="0.2">
      <c r="B7" s="43">
        <v>367</v>
      </c>
      <c r="C7" s="43">
        <v>9971.83</v>
      </c>
      <c r="D7" s="43">
        <v>28947</v>
      </c>
      <c r="E7" s="43">
        <v>37228.01</v>
      </c>
      <c r="F7" s="46"/>
      <c r="G7" s="43">
        <v>367</v>
      </c>
      <c r="H7" s="13">
        <f t="shared" si="0"/>
        <v>0.91890091237395077</v>
      </c>
      <c r="I7" s="13">
        <f t="shared" si="1"/>
        <v>0.88339691703722822</v>
      </c>
      <c r="J7" s="13">
        <f t="shared" si="1"/>
        <v>0.97681264450935301</v>
      </c>
    </row>
    <row r="8" spans="1:10" s="21" customFormat="1" x14ac:dyDescent="0.2">
      <c r="B8" s="43">
        <v>482</v>
      </c>
      <c r="C8" s="43">
        <v>8631.5300000000007</v>
      </c>
      <c r="D8" s="43">
        <v>26116.37</v>
      </c>
      <c r="E8" s="43">
        <v>38111.72</v>
      </c>
      <c r="F8" s="46"/>
      <c r="G8" s="43">
        <v>482</v>
      </c>
      <c r="H8" s="13">
        <f t="shared" si="0"/>
        <v>0.79539270045549593</v>
      </c>
      <c r="I8" s="13">
        <f t="shared" si="1"/>
        <v>0.79701249670789909</v>
      </c>
      <c r="J8" s="13">
        <f t="shared" si="1"/>
        <v>1</v>
      </c>
    </row>
    <row r="9" spans="1:10" s="21" customFormat="1" x14ac:dyDescent="0.2">
      <c r="B9" s="43">
        <v>597</v>
      </c>
      <c r="C9" s="43">
        <v>7471.46</v>
      </c>
      <c r="D9" s="43">
        <v>23573.79</v>
      </c>
      <c r="E9" s="43">
        <v>37803.279999999999</v>
      </c>
      <c r="F9" s="46"/>
      <c r="G9" s="43">
        <v>597</v>
      </c>
      <c r="H9" s="13">
        <f t="shared" si="0"/>
        <v>0.68849262480061113</v>
      </c>
      <c r="I9" s="13">
        <f t="shared" si="1"/>
        <v>0.71941871036318239</v>
      </c>
      <c r="J9" s="13">
        <f t="shared" si="1"/>
        <v>0.99190695145745189</v>
      </c>
    </row>
    <row r="10" spans="1:10" s="21" customFormat="1" x14ac:dyDescent="0.2">
      <c r="B10" s="43">
        <v>712</v>
      </c>
      <c r="C10" s="43">
        <v>6417.28</v>
      </c>
      <c r="D10" s="43">
        <v>21268.720000000001</v>
      </c>
      <c r="E10" s="43">
        <v>36695.160000000003</v>
      </c>
      <c r="F10" s="46"/>
      <c r="G10" s="43">
        <v>712</v>
      </c>
      <c r="H10" s="13">
        <f t="shared" si="0"/>
        <v>0.59135027843024868</v>
      </c>
      <c r="I10" s="13">
        <f t="shared" si="1"/>
        <v>0.6490731916028617</v>
      </c>
      <c r="J10" s="13">
        <f t="shared" si="1"/>
        <v>0.96283138100300913</v>
      </c>
    </row>
    <row r="11" spans="1:10" s="21" customFormat="1" x14ac:dyDescent="0.2">
      <c r="B11" s="43">
        <v>827</v>
      </c>
      <c r="C11" s="43">
        <v>5448.58</v>
      </c>
      <c r="D11" s="43">
        <v>19403.88</v>
      </c>
      <c r="E11" s="43">
        <v>34981.78</v>
      </c>
      <c r="F11" s="46"/>
      <c r="G11" s="43">
        <v>827</v>
      </c>
      <c r="H11" s="13">
        <f t="shared" si="0"/>
        <v>0.50208488643934568</v>
      </c>
      <c r="I11" s="13">
        <f t="shared" si="1"/>
        <v>0.59216249596021464</v>
      </c>
      <c r="J11" s="13">
        <f t="shared" si="1"/>
        <v>0.91787460655147546</v>
      </c>
    </row>
    <row r="12" spans="1:10" s="21" customFormat="1" x14ac:dyDescent="0.2">
      <c r="B12" s="43">
        <v>941</v>
      </c>
      <c r="C12" s="43">
        <v>4615.7</v>
      </c>
      <c r="D12" s="43">
        <v>18051.64</v>
      </c>
      <c r="E12" s="43">
        <v>33244.480000000003</v>
      </c>
      <c r="F12" s="46"/>
      <c r="G12" s="43">
        <v>941</v>
      </c>
      <c r="H12" s="13">
        <f t="shared" si="0"/>
        <v>0.42533526356189832</v>
      </c>
      <c r="I12" s="13">
        <f t="shared" si="1"/>
        <v>0.55089519202217541</v>
      </c>
      <c r="J12" s="13">
        <f t="shared" si="1"/>
        <v>0.87229020364339371</v>
      </c>
    </row>
    <row r="13" spans="1:10" s="21" customFormat="1" x14ac:dyDescent="0.2">
      <c r="B13" s="43">
        <v>1056</v>
      </c>
      <c r="C13" s="43">
        <v>3947.67</v>
      </c>
      <c r="D13" s="43">
        <v>16997.740000000002</v>
      </c>
      <c r="E13" s="43">
        <v>31509.16</v>
      </c>
      <c r="F13" s="46"/>
      <c r="G13" s="43">
        <v>1056</v>
      </c>
      <c r="H13" s="13">
        <f t="shared" si="0"/>
        <v>0.36377651491765045</v>
      </c>
      <c r="I13" s="13">
        <f t="shared" si="1"/>
        <v>0.5187325495768258</v>
      </c>
      <c r="J13" s="13">
        <f t="shared" si="1"/>
        <v>0.8267577532580529</v>
      </c>
    </row>
    <row r="14" spans="1:10" s="21" customFormat="1" x14ac:dyDescent="0.2">
      <c r="B14" s="43">
        <v>1170</v>
      </c>
      <c r="C14" s="43">
        <v>3457.52</v>
      </c>
      <c r="D14" s="43">
        <v>16125.57</v>
      </c>
      <c r="E14" s="43">
        <v>29850.63</v>
      </c>
      <c r="F14" s="46"/>
      <c r="G14" s="43">
        <v>1170</v>
      </c>
      <c r="H14" s="13">
        <f t="shared" si="0"/>
        <v>0.31860935079631142</v>
      </c>
      <c r="I14" s="13">
        <f t="shared" si="1"/>
        <v>0.49211589537665446</v>
      </c>
      <c r="J14" s="13">
        <f t="shared" si="1"/>
        <v>0.7832401686410374</v>
      </c>
    </row>
    <row r="15" spans="1:10" s="21" customFormat="1" x14ac:dyDescent="0.2">
      <c r="B15" s="43">
        <v>1285</v>
      </c>
      <c r="C15" s="43">
        <v>3157.59</v>
      </c>
      <c r="D15" s="43">
        <v>15418.43</v>
      </c>
      <c r="E15" s="43">
        <v>28190.77</v>
      </c>
      <c r="F15" s="46"/>
      <c r="G15" s="43">
        <v>1285</v>
      </c>
      <c r="H15" s="13">
        <f t="shared" si="0"/>
        <v>0.29097089821054545</v>
      </c>
      <c r="I15" s="13">
        <f t="shared" si="1"/>
        <v>0.47053558322293543</v>
      </c>
      <c r="J15" s="13">
        <f t="shared" si="1"/>
        <v>0.73968768662238282</v>
      </c>
    </row>
    <row r="16" spans="1:10" s="21" customFormat="1" x14ac:dyDescent="0.2">
      <c r="B16" s="43">
        <v>1400</v>
      </c>
      <c r="C16" s="43">
        <v>2953.25</v>
      </c>
      <c r="D16" s="43">
        <v>14871.03</v>
      </c>
      <c r="E16" s="43">
        <v>26624.82</v>
      </c>
      <c r="F16" s="46"/>
      <c r="G16" s="43">
        <v>1400</v>
      </c>
      <c r="H16" s="13">
        <f t="shared" si="0"/>
        <v>0.27214103323746697</v>
      </c>
      <c r="I16" s="13">
        <f t="shared" si="1"/>
        <v>0.45383017428984462</v>
      </c>
      <c r="J16" s="13">
        <f t="shared" si="1"/>
        <v>0.69859927602322847</v>
      </c>
    </row>
    <row r="17" spans="2:10" s="21" customFormat="1" x14ac:dyDescent="0.2">
      <c r="B17" s="43">
        <v>1635</v>
      </c>
      <c r="C17" s="43">
        <v>2840.6</v>
      </c>
      <c r="D17" s="43">
        <v>13998.25</v>
      </c>
      <c r="E17" s="43">
        <v>23931.81</v>
      </c>
      <c r="F17" s="46"/>
      <c r="G17" s="43">
        <v>1635</v>
      </c>
      <c r="H17" s="13">
        <f t="shared" si="0"/>
        <v>0.26176037213725512</v>
      </c>
      <c r="I17" s="13">
        <f t="shared" si="1"/>
        <v>0.42719490427043838</v>
      </c>
      <c r="J17" s="13">
        <f t="shared" si="1"/>
        <v>0.62793833497937124</v>
      </c>
    </row>
    <row r="18" spans="2:10" s="21" customFormat="1" x14ac:dyDescent="0.2">
      <c r="B18" s="43">
        <v>1870</v>
      </c>
      <c r="C18" s="43">
        <v>3035.51</v>
      </c>
      <c r="D18" s="43">
        <v>13529.79</v>
      </c>
      <c r="E18" s="43">
        <v>21942.66</v>
      </c>
      <c r="F18" s="46"/>
      <c r="G18" s="43">
        <v>1870</v>
      </c>
      <c r="H18" s="13">
        <f t="shared" si="0"/>
        <v>0.27972126565738198</v>
      </c>
      <c r="I18" s="13">
        <f t="shared" si="1"/>
        <v>0.41289856545276266</v>
      </c>
      <c r="J18" s="13">
        <f t="shared" si="1"/>
        <v>0.57574572861051665</v>
      </c>
    </row>
    <row r="19" spans="2:10" s="21" customFormat="1" x14ac:dyDescent="0.2">
      <c r="B19" s="43">
        <v>2105</v>
      </c>
      <c r="C19" s="43">
        <v>3258.44</v>
      </c>
      <c r="D19" s="43">
        <v>13241.45</v>
      </c>
      <c r="E19" s="43">
        <v>20438.46</v>
      </c>
      <c r="F19" s="46"/>
      <c r="G19" s="43">
        <v>2105</v>
      </c>
      <c r="H19" s="13">
        <f t="shared" si="0"/>
        <v>0.3002641931236068</v>
      </c>
      <c r="I19" s="13">
        <f t="shared" si="1"/>
        <v>0.40409908132457961</v>
      </c>
      <c r="J19" s="13">
        <f t="shared" si="1"/>
        <v>0.53627755451603865</v>
      </c>
    </row>
    <row r="20" spans="2:10" s="21" customFormat="1" x14ac:dyDescent="0.2">
      <c r="B20" s="43">
        <v>2340</v>
      </c>
      <c r="C20" s="43">
        <v>3334.08</v>
      </c>
      <c r="D20" s="43">
        <v>13122.05</v>
      </c>
      <c r="E20" s="43">
        <v>19215.439999999999</v>
      </c>
      <c r="F20" s="46"/>
      <c r="G20" s="43">
        <v>2340</v>
      </c>
      <c r="H20" s="13">
        <f t="shared" si="0"/>
        <v>0.30723439468259506</v>
      </c>
      <c r="I20" s="13">
        <f t="shared" ref="I20:I33" si="2">D20/MAX(D$4:D$33)</f>
        <v>0.40045526359237088</v>
      </c>
      <c r="J20" s="13">
        <f t="shared" ref="J20:J33" si="3">E20/MAX(E$4:E$33)</f>
        <v>0.5041871634237447</v>
      </c>
    </row>
    <row r="21" spans="2:10" s="21" customFormat="1" x14ac:dyDescent="0.2">
      <c r="B21" s="43">
        <v>2575</v>
      </c>
      <c r="C21" s="43">
        <v>3481.02</v>
      </c>
      <c r="D21" s="43">
        <v>12864.06</v>
      </c>
      <c r="E21" s="43">
        <v>18244.41</v>
      </c>
      <c r="F21" s="46"/>
      <c r="G21" s="43">
        <v>2575</v>
      </c>
      <c r="H21" s="13">
        <f t="shared" si="0"/>
        <v>0.32077486820292467</v>
      </c>
      <c r="I21" s="13">
        <f t="shared" si="2"/>
        <v>0.39258199276546535</v>
      </c>
      <c r="J21" s="13">
        <f t="shared" si="3"/>
        <v>0.47870864920292233</v>
      </c>
    </row>
    <row r="22" spans="2:10" s="21" customFormat="1" x14ac:dyDescent="0.2">
      <c r="B22" s="43">
        <v>2809</v>
      </c>
      <c r="C22" s="43">
        <v>3485.73</v>
      </c>
      <c r="D22" s="43">
        <v>12557.5</v>
      </c>
      <c r="E22" s="43">
        <v>17545.64</v>
      </c>
      <c r="F22" s="46"/>
      <c r="G22" s="43">
        <v>2809</v>
      </c>
      <c r="H22" s="13">
        <f t="shared" si="0"/>
        <v>0.32120889318101609</v>
      </c>
      <c r="I22" s="13">
        <f t="shared" si="2"/>
        <v>0.38322647547915134</v>
      </c>
      <c r="J22" s="13">
        <f t="shared" si="3"/>
        <v>0.46037386924547091</v>
      </c>
    </row>
    <row r="23" spans="2:10" s="21" customFormat="1" x14ac:dyDescent="0.2">
      <c r="B23" s="43">
        <v>3044</v>
      </c>
      <c r="C23" s="43">
        <v>3469.56</v>
      </c>
      <c r="D23" s="43">
        <v>12340.99</v>
      </c>
      <c r="E23" s="43">
        <v>16967.2</v>
      </c>
      <c r="F23" s="46"/>
      <c r="G23" s="43">
        <v>3044</v>
      </c>
      <c r="H23" s="13">
        <f t="shared" si="0"/>
        <v>0.31971883290591241</v>
      </c>
      <c r="I23" s="13">
        <f t="shared" si="2"/>
        <v>0.37661908036021913</v>
      </c>
      <c r="J23" s="13">
        <f t="shared" si="3"/>
        <v>0.4451963857836907</v>
      </c>
    </row>
    <row r="24" spans="2:10" s="21" customFormat="1" x14ac:dyDescent="0.2">
      <c r="B24" s="43">
        <v>3279</v>
      </c>
      <c r="C24" s="43">
        <v>3434.88</v>
      </c>
      <c r="D24" s="43">
        <v>12214.09</v>
      </c>
      <c r="E24" s="43">
        <v>16468.939999999999</v>
      </c>
      <c r="F24" s="46"/>
      <c r="G24" s="43">
        <v>3279</v>
      </c>
      <c r="H24" s="13">
        <f t="shared" si="0"/>
        <v>0.31652308211181257</v>
      </c>
      <c r="I24" s="13">
        <f t="shared" si="2"/>
        <v>0.37274637960463053</v>
      </c>
      <c r="J24" s="13">
        <f t="shared" si="3"/>
        <v>0.43212271710644384</v>
      </c>
    </row>
    <row r="25" spans="2:10" s="21" customFormat="1" x14ac:dyDescent="0.2">
      <c r="B25" s="43">
        <v>3514</v>
      </c>
      <c r="C25" s="43">
        <v>3365.48</v>
      </c>
      <c r="D25" s="43">
        <v>12030.21</v>
      </c>
      <c r="E25" s="43">
        <v>16008.46</v>
      </c>
      <c r="F25" s="46"/>
      <c r="G25" s="43">
        <v>3514</v>
      </c>
      <c r="H25" s="13">
        <f t="shared" si="0"/>
        <v>0.31012789453653783</v>
      </c>
      <c r="I25" s="13">
        <f t="shared" si="2"/>
        <v>0.36713477822608326</v>
      </c>
      <c r="J25" s="13">
        <f t="shared" si="3"/>
        <v>0.42004034454493261</v>
      </c>
    </row>
    <row r="26" spans="2:10" s="21" customFormat="1" x14ac:dyDescent="0.2">
      <c r="B26" s="43">
        <v>3749</v>
      </c>
      <c r="C26" s="43">
        <v>3303.46</v>
      </c>
      <c r="D26" s="43">
        <v>12013.65</v>
      </c>
      <c r="E26" s="43">
        <v>15598.41</v>
      </c>
      <c r="F26" s="46"/>
      <c r="G26" s="43">
        <v>3749</v>
      </c>
      <c r="H26" s="13">
        <f t="shared" si="0"/>
        <v>0.30441277157661645</v>
      </c>
      <c r="I26" s="13">
        <f t="shared" si="2"/>
        <v>0.36662940451046039</v>
      </c>
      <c r="J26" s="13">
        <f t="shared" si="3"/>
        <v>0.40928118699444682</v>
      </c>
    </row>
    <row r="27" spans="2:10" s="21" customFormat="1" x14ac:dyDescent="0.2">
      <c r="B27" s="43">
        <v>4333</v>
      </c>
      <c r="C27" s="43">
        <v>3301.03</v>
      </c>
      <c r="D27" s="43">
        <v>12224.5</v>
      </c>
      <c r="E27" s="43">
        <v>15009.05</v>
      </c>
      <c r="F27" s="46"/>
      <c r="G27" s="43">
        <v>4333</v>
      </c>
      <c r="H27" s="13">
        <f t="shared" si="0"/>
        <v>0.304188847861805</v>
      </c>
      <c r="I27" s="13">
        <f t="shared" si="2"/>
        <v>0.37306406924108187</v>
      </c>
      <c r="J27" s="13">
        <f t="shared" si="3"/>
        <v>0.39381717749815537</v>
      </c>
    </row>
    <row r="28" spans="2:10" s="21" customFormat="1" x14ac:dyDescent="0.2">
      <c r="B28" s="43">
        <v>4916</v>
      </c>
      <c r="C28" s="43">
        <v>3223.32</v>
      </c>
      <c r="D28" s="43">
        <v>12850.99</v>
      </c>
      <c r="E28" s="43">
        <v>14759.48</v>
      </c>
      <c r="F28" s="46"/>
      <c r="G28" s="43">
        <v>4916</v>
      </c>
      <c r="H28" s="13">
        <f t="shared" si="0"/>
        <v>0.29702789647168104</v>
      </c>
      <c r="I28" s="13">
        <f t="shared" si="2"/>
        <v>0.39218312595005528</v>
      </c>
      <c r="J28" s="13">
        <f t="shared" si="3"/>
        <v>0.38726879815447846</v>
      </c>
    </row>
    <row r="29" spans="2:10" s="21" customFormat="1" x14ac:dyDescent="0.2">
      <c r="B29" s="43">
        <v>5500</v>
      </c>
      <c r="C29" s="43">
        <v>2847.7</v>
      </c>
      <c r="D29" s="43">
        <v>13391.17</v>
      </c>
      <c r="E29" s="43">
        <v>14739.41</v>
      </c>
      <c r="F29" s="46"/>
      <c r="G29" s="43">
        <v>5500</v>
      </c>
      <c r="H29" s="13">
        <f t="shared" si="0"/>
        <v>0.26241463484308292</v>
      </c>
      <c r="I29" s="13">
        <f t="shared" si="2"/>
        <v>0.40866819682597227</v>
      </c>
      <c r="J29" s="13">
        <f t="shared" si="3"/>
        <v>0.38674218849214886</v>
      </c>
    </row>
    <row r="30" spans="2:10" s="21" customFormat="1" x14ac:dyDescent="0.2">
      <c r="B30" s="43">
        <v>6468</v>
      </c>
      <c r="C30" s="43">
        <v>2450.4699999999998</v>
      </c>
      <c r="D30" s="43">
        <v>14096.12</v>
      </c>
      <c r="E30" s="43">
        <v>15057.61</v>
      </c>
      <c r="F30" s="46"/>
      <c r="G30" s="43">
        <v>6468</v>
      </c>
      <c r="H30" s="13">
        <f t="shared" si="0"/>
        <v>0.22581001869716943</v>
      </c>
      <c r="I30" s="13">
        <f t="shared" si="2"/>
        <v>0.43018167513686439</v>
      </c>
      <c r="J30" s="13">
        <f t="shared" si="3"/>
        <v>0.39509132623770327</v>
      </c>
    </row>
    <row r="31" spans="2:10" s="21" customFormat="1" x14ac:dyDescent="0.2">
      <c r="B31" s="43">
        <v>7436</v>
      </c>
      <c r="C31" s="43">
        <v>2288.3000000000002</v>
      </c>
      <c r="D31" s="43">
        <v>13953.78</v>
      </c>
      <c r="E31" s="43">
        <v>15673.29</v>
      </c>
      <c r="F31" s="46"/>
      <c r="G31" s="43">
        <v>7436</v>
      </c>
      <c r="H31" s="13">
        <f t="shared" si="0"/>
        <v>0.21086610559800073</v>
      </c>
      <c r="I31" s="13">
        <f t="shared" si="2"/>
        <v>0.42583778053047761</v>
      </c>
      <c r="J31" s="13">
        <f t="shared" si="3"/>
        <v>0.41124593694538059</v>
      </c>
    </row>
    <row r="32" spans="2:10" s="21" customFormat="1" x14ac:dyDescent="0.2">
      <c r="B32" s="43">
        <v>8404</v>
      </c>
      <c r="C32" s="43">
        <v>2077.41</v>
      </c>
      <c r="D32" s="43">
        <v>13560.85</v>
      </c>
      <c r="E32" s="43">
        <v>16276.67</v>
      </c>
      <c r="F32" s="46"/>
      <c r="G32" s="43">
        <v>8404</v>
      </c>
      <c r="H32" s="13">
        <f t="shared" si="0"/>
        <v>0.19143266024137684</v>
      </c>
      <c r="I32" s="13">
        <f t="shared" si="2"/>
        <v>0.41384644634692014</v>
      </c>
      <c r="J32" s="13">
        <f t="shared" si="3"/>
        <v>0.42707781228451508</v>
      </c>
    </row>
    <row r="33" spans="2:10" s="21" customFormat="1" x14ac:dyDescent="0.2">
      <c r="B33" s="43">
        <v>9372.5</v>
      </c>
      <c r="C33" s="43">
        <v>1774.06</v>
      </c>
      <c r="D33" s="43">
        <v>13313.94</v>
      </c>
      <c r="E33" s="43">
        <v>16519.400000000001</v>
      </c>
      <c r="F33" s="46"/>
      <c r="G33" s="43">
        <v>9372.5</v>
      </c>
      <c r="H33" s="13">
        <f t="shared" si="0"/>
        <v>0.16347905576069097</v>
      </c>
      <c r="I33" s="13">
        <f t="shared" si="2"/>
        <v>0.40631131203988791</v>
      </c>
      <c r="J33" s="13">
        <f t="shared" si="3"/>
        <v>0.43344671927690487</v>
      </c>
    </row>
  </sheetData>
  <mergeCells count="2">
    <mergeCell ref="B2:E2"/>
    <mergeCell ref="G2:J2"/>
  </mergeCells>
  <conditionalFormatting sqref="H4:J33">
    <cfRule type="cellIs" dxfId="21" priority="4" stopIfTrue="1" operator="greaterThanOrEqual">
      <formula>0.8</formula>
    </cfRule>
  </conditionalFormatting>
  <conditionalFormatting sqref="H4:J33">
    <cfRule type="cellIs" dxfId="20" priority="3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workbookViewId="0"/>
  </sheetViews>
  <sheetFormatPr defaultRowHeight="15" x14ac:dyDescent="0.25"/>
  <cols>
    <col min="2" max="2" width="9.5703125" bestFit="1" customWidth="1"/>
    <col min="3" max="3" width="10.5703125" customWidth="1"/>
    <col min="4" max="4" width="11" customWidth="1"/>
    <col min="5" max="5" width="5.5703125" customWidth="1"/>
    <col min="6" max="6" width="14" customWidth="1"/>
    <col min="7" max="7" width="9" customWidth="1"/>
    <col min="8" max="8" width="10.7109375" customWidth="1"/>
    <col min="10" max="10" width="14.7109375" customWidth="1"/>
    <col min="258" max="258" width="11.5703125" customWidth="1"/>
    <col min="259" max="259" width="10.5703125" customWidth="1"/>
    <col min="260" max="260" width="11" customWidth="1"/>
    <col min="261" max="261" width="5.5703125" customWidth="1"/>
    <col min="262" max="262" width="14" customWidth="1"/>
    <col min="263" max="263" width="9" customWidth="1"/>
    <col min="264" max="264" width="10.7109375" customWidth="1"/>
    <col min="266" max="266" width="14.7109375" customWidth="1"/>
    <col min="514" max="514" width="11.5703125" customWidth="1"/>
    <col min="515" max="515" width="10.5703125" customWidth="1"/>
    <col min="516" max="516" width="11" customWidth="1"/>
    <col min="517" max="517" width="5.5703125" customWidth="1"/>
    <col min="518" max="518" width="14" customWidth="1"/>
    <col min="519" max="519" width="9" customWidth="1"/>
    <col min="520" max="520" width="10.7109375" customWidth="1"/>
    <col min="522" max="522" width="14.7109375" customWidth="1"/>
    <col min="770" max="770" width="11.5703125" customWidth="1"/>
    <col min="771" max="771" width="10.5703125" customWidth="1"/>
    <col min="772" max="772" width="11" customWidth="1"/>
    <col min="773" max="773" width="5.5703125" customWidth="1"/>
    <col min="774" max="774" width="14" customWidth="1"/>
    <col min="775" max="775" width="9" customWidth="1"/>
    <col min="776" max="776" width="10.7109375" customWidth="1"/>
    <col min="778" max="778" width="14.7109375" customWidth="1"/>
    <col min="1026" max="1026" width="11.5703125" customWidth="1"/>
    <col min="1027" max="1027" width="10.5703125" customWidth="1"/>
    <col min="1028" max="1028" width="11" customWidth="1"/>
    <col min="1029" max="1029" width="5.5703125" customWidth="1"/>
    <col min="1030" max="1030" width="14" customWidth="1"/>
    <col min="1031" max="1031" width="9" customWidth="1"/>
    <col min="1032" max="1032" width="10.7109375" customWidth="1"/>
    <col min="1034" max="1034" width="14.7109375" customWidth="1"/>
    <col min="1282" max="1282" width="11.5703125" customWidth="1"/>
    <col min="1283" max="1283" width="10.5703125" customWidth="1"/>
    <col min="1284" max="1284" width="11" customWidth="1"/>
    <col min="1285" max="1285" width="5.5703125" customWidth="1"/>
    <col min="1286" max="1286" width="14" customWidth="1"/>
    <col min="1287" max="1287" width="9" customWidth="1"/>
    <col min="1288" max="1288" width="10.7109375" customWidth="1"/>
    <col min="1290" max="1290" width="14.7109375" customWidth="1"/>
    <col min="1538" max="1538" width="11.5703125" customWidth="1"/>
    <col min="1539" max="1539" width="10.5703125" customWidth="1"/>
    <col min="1540" max="1540" width="11" customWidth="1"/>
    <col min="1541" max="1541" width="5.5703125" customWidth="1"/>
    <col min="1542" max="1542" width="14" customWidth="1"/>
    <col min="1543" max="1543" width="9" customWidth="1"/>
    <col min="1544" max="1544" width="10.7109375" customWidth="1"/>
    <col min="1546" max="1546" width="14.7109375" customWidth="1"/>
    <col min="1794" max="1794" width="11.5703125" customWidth="1"/>
    <col min="1795" max="1795" width="10.5703125" customWidth="1"/>
    <col min="1796" max="1796" width="11" customWidth="1"/>
    <col min="1797" max="1797" width="5.5703125" customWidth="1"/>
    <col min="1798" max="1798" width="14" customWidth="1"/>
    <col min="1799" max="1799" width="9" customWidth="1"/>
    <col min="1800" max="1800" width="10.7109375" customWidth="1"/>
    <col min="1802" max="1802" width="14.7109375" customWidth="1"/>
    <col min="2050" max="2050" width="11.5703125" customWidth="1"/>
    <col min="2051" max="2051" width="10.5703125" customWidth="1"/>
    <col min="2052" max="2052" width="11" customWidth="1"/>
    <col min="2053" max="2053" width="5.5703125" customWidth="1"/>
    <col min="2054" max="2054" width="14" customWidth="1"/>
    <col min="2055" max="2055" width="9" customWidth="1"/>
    <col min="2056" max="2056" width="10.7109375" customWidth="1"/>
    <col min="2058" max="2058" width="14.7109375" customWidth="1"/>
    <col min="2306" max="2306" width="11.5703125" customWidth="1"/>
    <col min="2307" max="2307" width="10.5703125" customWidth="1"/>
    <col min="2308" max="2308" width="11" customWidth="1"/>
    <col min="2309" max="2309" width="5.5703125" customWidth="1"/>
    <col min="2310" max="2310" width="14" customWidth="1"/>
    <col min="2311" max="2311" width="9" customWidth="1"/>
    <col min="2312" max="2312" width="10.7109375" customWidth="1"/>
    <col min="2314" max="2314" width="14.7109375" customWidth="1"/>
    <col min="2562" max="2562" width="11.5703125" customWidth="1"/>
    <col min="2563" max="2563" width="10.5703125" customWidth="1"/>
    <col min="2564" max="2564" width="11" customWidth="1"/>
    <col min="2565" max="2565" width="5.5703125" customWidth="1"/>
    <col min="2566" max="2566" width="14" customWidth="1"/>
    <col min="2567" max="2567" width="9" customWidth="1"/>
    <col min="2568" max="2568" width="10.7109375" customWidth="1"/>
    <col min="2570" max="2570" width="14.7109375" customWidth="1"/>
    <col min="2818" max="2818" width="11.5703125" customWidth="1"/>
    <col min="2819" max="2819" width="10.5703125" customWidth="1"/>
    <col min="2820" max="2820" width="11" customWidth="1"/>
    <col min="2821" max="2821" width="5.5703125" customWidth="1"/>
    <col min="2822" max="2822" width="14" customWidth="1"/>
    <col min="2823" max="2823" width="9" customWidth="1"/>
    <col min="2824" max="2824" width="10.7109375" customWidth="1"/>
    <col min="2826" max="2826" width="14.7109375" customWidth="1"/>
    <col min="3074" max="3074" width="11.5703125" customWidth="1"/>
    <col min="3075" max="3075" width="10.5703125" customWidth="1"/>
    <col min="3076" max="3076" width="11" customWidth="1"/>
    <col min="3077" max="3077" width="5.5703125" customWidth="1"/>
    <col min="3078" max="3078" width="14" customWidth="1"/>
    <col min="3079" max="3079" width="9" customWidth="1"/>
    <col min="3080" max="3080" width="10.7109375" customWidth="1"/>
    <col min="3082" max="3082" width="14.7109375" customWidth="1"/>
    <col min="3330" max="3330" width="11.5703125" customWidth="1"/>
    <col min="3331" max="3331" width="10.5703125" customWidth="1"/>
    <col min="3332" max="3332" width="11" customWidth="1"/>
    <col min="3333" max="3333" width="5.5703125" customWidth="1"/>
    <col min="3334" max="3334" width="14" customWidth="1"/>
    <col min="3335" max="3335" width="9" customWidth="1"/>
    <col min="3336" max="3336" width="10.7109375" customWidth="1"/>
    <col min="3338" max="3338" width="14.7109375" customWidth="1"/>
    <col min="3586" max="3586" width="11.5703125" customWidth="1"/>
    <col min="3587" max="3587" width="10.5703125" customWidth="1"/>
    <col min="3588" max="3588" width="11" customWidth="1"/>
    <col min="3589" max="3589" width="5.5703125" customWidth="1"/>
    <col min="3590" max="3590" width="14" customWidth="1"/>
    <col min="3591" max="3591" width="9" customWidth="1"/>
    <col min="3592" max="3592" width="10.7109375" customWidth="1"/>
    <col min="3594" max="3594" width="14.7109375" customWidth="1"/>
    <col min="3842" max="3842" width="11.5703125" customWidth="1"/>
    <col min="3843" max="3843" width="10.5703125" customWidth="1"/>
    <col min="3844" max="3844" width="11" customWidth="1"/>
    <col min="3845" max="3845" width="5.5703125" customWidth="1"/>
    <col min="3846" max="3846" width="14" customWidth="1"/>
    <col min="3847" max="3847" width="9" customWidth="1"/>
    <col min="3848" max="3848" width="10.7109375" customWidth="1"/>
    <col min="3850" max="3850" width="14.7109375" customWidth="1"/>
    <col min="4098" max="4098" width="11.5703125" customWidth="1"/>
    <col min="4099" max="4099" width="10.5703125" customWidth="1"/>
    <col min="4100" max="4100" width="11" customWidth="1"/>
    <col min="4101" max="4101" width="5.5703125" customWidth="1"/>
    <col min="4102" max="4102" width="14" customWidth="1"/>
    <col min="4103" max="4103" width="9" customWidth="1"/>
    <col min="4104" max="4104" width="10.7109375" customWidth="1"/>
    <col min="4106" max="4106" width="14.7109375" customWidth="1"/>
    <col min="4354" max="4354" width="11.5703125" customWidth="1"/>
    <col min="4355" max="4355" width="10.5703125" customWidth="1"/>
    <col min="4356" max="4356" width="11" customWidth="1"/>
    <col min="4357" max="4357" width="5.5703125" customWidth="1"/>
    <col min="4358" max="4358" width="14" customWidth="1"/>
    <col min="4359" max="4359" width="9" customWidth="1"/>
    <col min="4360" max="4360" width="10.7109375" customWidth="1"/>
    <col min="4362" max="4362" width="14.7109375" customWidth="1"/>
    <col min="4610" max="4610" width="11.5703125" customWidth="1"/>
    <col min="4611" max="4611" width="10.5703125" customWidth="1"/>
    <col min="4612" max="4612" width="11" customWidth="1"/>
    <col min="4613" max="4613" width="5.5703125" customWidth="1"/>
    <col min="4614" max="4614" width="14" customWidth="1"/>
    <col min="4615" max="4615" width="9" customWidth="1"/>
    <col min="4616" max="4616" width="10.7109375" customWidth="1"/>
    <col min="4618" max="4618" width="14.7109375" customWidth="1"/>
    <col min="4866" max="4866" width="11.5703125" customWidth="1"/>
    <col min="4867" max="4867" width="10.5703125" customWidth="1"/>
    <col min="4868" max="4868" width="11" customWidth="1"/>
    <col min="4869" max="4869" width="5.5703125" customWidth="1"/>
    <col min="4870" max="4870" width="14" customWidth="1"/>
    <col min="4871" max="4871" width="9" customWidth="1"/>
    <col min="4872" max="4872" width="10.7109375" customWidth="1"/>
    <col min="4874" max="4874" width="14.7109375" customWidth="1"/>
    <col min="5122" max="5122" width="11.5703125" customWidth="1"/>
    <col min="5123" max="5123" width="10.5703125" customWidth="1"/>
    <col min="5124" max="5124" width="11" customWidth="1"/>
    <col min="5125" max="5125" width="5.5703125" customWidth="1"/>
    <col min="5126" max="5126" width="14" customWidth="1"/>
    <col min="5127" max="5127" width="9" customWidth="1"/>
    <col min="5128" max="5128" width="10.7109375" customWidth="1"/>
    <col min="5130" max="5130" width="14.7109375" customWidth="1"/>
    <col min="5378" max="5378" width="11.5703125" customWidth="1"/>
    <col min="5379" max="5379" width="10.5703125" customWidth="1"/>
    <col min="5380" max="5380" width="11" customWidth="1"/>
    <col min="5381" max="5381" width="5.5703125" customWidth="1"/>
    <col min="5382" max="5382" width="14" customWidth="1"/>
    <col min="5383" max="5383" width="9" customWidth="1"/>
    <col min="5384" max="5384" width="10.7109375" customWidth="1"/>
    <col min="5386" max="5386" width="14.7109375" customWidth="1"/>
    <col min="5634" max="5634" width="11.5703125" customWidth="1"/>
    <col min="5635" max="5635" width="10.5703125" customWidth="1"/>
    <col min="5636" max="5636" width="11" customWidth="1"/>
    <col min="5637" max="5637" width="5.5703125" customWidth="1"/>
    <col min="5638" max="5638" width="14" customWidth="1"/>
    <col min="5639" max="5639" width="9" customWidth="1"/>
    <col min="5640" max="5640" width="10.7109375" customWidth="1"/>
    <col min="5642" max="5642" width="14.7109375" customWidth="1"/>
    <col min="5890" max="5890" width="11.5703125" customWidth="1"/>
    <col min="5891" max="5891" width="10.5703125" customWidth="1"/>
    <col min="5892" max="5892" width="11" customWidth="1"/>
    <col min="5893" max="5893" width="5.5703125" customWidth="1"/>
    <col min="5894" max="5894" width="14" customWidth="1"/>
    <col min="5895" max="5895" width="9" customWidth="1"/>
    <col min="5896" max="5896" width="10.7109375" customWidth="1"/>
    <col min="5898" max="5898" width="14.7109375" customWidth="1"/>
    <col min="6146" max="6146" width="11.5703125" customWidth="1"/>
    <col min="6147" max="6147" width="10.5703125" customWidth="1"/>
    <col min="6148" max="6148" width="11" customWidth="1"/>
    <col min="6149" max="6149" width="5.5703125" customWidth="1"/>
    <col min="6150" max="6150" width="14" customWidth="1"/>
    <col min="6151" max="6151" width="9" customWidth="1"/>
    <col min="6152" max="6152" width="10.7109375" customWidth="1"/>
    <col min="6154" max="6154" width="14.7109375" customWidth="1"/>
    <col min="6402" max="6402" width="11.5703125" customWidth="1"/>
    <col min="6403" max="6403" width="10.5703125" customWidth="1"/>
    <col min="6404" max="6404" width="11" customWidth="1"/>
    <col min="6405" max="6405" width="5.5703125" customWidth="1"/>
    <col min="6406" max="6406" width="14" customWidth="1"/>
    <col min="6407" max="6407" width="9" customWidth="1"/>
    <col min="6408" max="6408" width="10.7109375" customWidth="1"/>
    <col min="6410" max="6410" width="14.7109375" customWidth="1"/>
    <col min="6658" max="6658" width="11.5703125" customWidth="1"/>
    <col min="6659" max="6659" width="10.5703125" customWidth="1"/>
    <col min="6660" max="6660" width="11" customWidth="1"/>
    <col min="6661" max="6661" width="5.5703125" customWidth="1"/>
    <col min="6662" max="6662" width="14" customWidth="1"/>
    <col min="6663" max="6663" width="9" customWidth="1"/>
    <col min="6664" max="6664" width="10.7109375" customWidth="1"/>
    <col min="6666" max="6666" width="14.7109375" customWidth="1"/>
    <col min="6914" max="6914" width="11.5703125" customWidth="1"/>
    <col min="6915" max="6915" width="10.5703125" customWidth="1"/>
    <col min="6916" max="6916" width="11" customWidth="1"/>
    <col min="6917" max="6917" width="5.5703125" customWidth="1"/>
    <col min="6918" max="6918" width="14" customWidth="1"/>
    <col min="6919" max="6919" width="9" customWidth="1"/>
    <col min="6920" max="6920" width="10.7109375" customWidth="1"/>
    <col min="6922" max="6922" width="14.7109375" customWidth="1"/>
    <col min="7170" max="7170" width="11.5703125" customWidth="1"/>
    <col min="7171" max="7171" width="10.5703125" customWidth="1"/>
    <col min="7172" max="7172" width="11" customWidth="1"/>
    <col min="7173" max="7173" width="5.5703125" customWidth="1"/>
    <col min="7174" max="7174" width="14" customWidth="1"/>
    <col min="7175" max="7175" width="9" customWidth="1"/>
    <col min="7176" max="7176" width="10.7109375" customWidth="1"/>
    <col min="7178" max="7178" width="14.7109375" customWidth="1"/>
    <col min="7426" max="7426" width="11.5703125" customWidth="1"/>
    <col min="7427" max="7427" width="10.5703125" customWidth="1"/>
    <col min="7428" max="7428" width="11" customWidth="1"/>
    <col min="7429" max="7429" width="5.5703125" customWidth="1"/>
    <col min="7430" max="7430" width="14" customWidth="1"/>
    <col min="7431" max="7431" width="9" customWidth="1"/>
    <col min="7432" max="7432" width="10.7109375" customWidth="1"/>
    <col min="7434" max="7434" width="14.7109375" customWidth="1"/>
    <col min="7682" max="7682" width="11.5703125" customWidth="1"/>
    <col min="7683" max="7683" width="10.5703125" customWidth="1"/>
    <col min="7684" max="7684" width="11" customWidth="1"/>
    <col min="7685" max="7685" width="5.5703125" customWidth="1"/>
    <col min="7686" max="7686" width="14" customWidth="1"/>
    <col min="7687" max="7687" width="9" customWidth="1"/>
    <col min="7688" max="7688" width="10.7109375" customWidth="1"/>
    <col min="7690" max="7690" width="14.7109375" customWidth="1"/>
    <col min="7938" max="7938" width="11.5703125" customWidth="1"/>
    <col min="7939" max="7939" width="10.5703125" customWidth="1"/>
    <col min="7940" max="7940" width="11" customWidth="1"/>
    <col min="7941" max="7941" width="5.5703125" customWidth="1"/>
    <col min="7942" max="7942" width="14" customWidth="1"/>
    <col min="7943" max="7943" width="9" customWidth="1"/>
    <col min="7944" max="7944" width="10.7109375" customWidth="1"/>
    <col min="7946" max="7946" width="14.7109375" customWidth="1"/>
    <col min="8194" max="8194" width="11.5703125" customWidth="1"/>
    <col min="8195" max="8195" width="10.5703125" customWidth="1"/>
    <col min="8196" max="8196" width="11" customWidth="1"/>
    <col min="8197" max="8197" width="5.5703125" customWidth="1"/>
    <col min="8198" max="8198" width="14" customWidth="1"/>
    <col min="8199" max="8199" width="9" customWidth="1"/>
    <col min="8200" max="8200" width="10.7109375" customWidth="1"/>
    <col min="8202" max="8202" width="14.7109375" customWidth="1"/>
    <col min="8450" max="8450" width="11.5703125" customWidth="1"/>
    <col min="8451" max="8451" width="10.5703125" customWidth="1"/>
    <col min="8452" max="8452" width="11" customWidth="1"/>
    <col min="8453" max="8453" width="5.5703125" customWidth="1"/>
    <col min="8454" max="8454" width="14" customWidth="1"/>
    <col min="8455" max="8455" width="9" customWidth="1"/>
    <col min="8456" max="8456" width="10.7109375" customWidth="1"/>
    <col min="8458" max="8458" width="14.7109375" customWidth="1"/>
    <col min="8706" max="8706" width="11.5703125" customWidth="1"/>
    <col min="8707" max="8707" width="10.5703125" customWidth="1"/>
    <col min="8708" max="8708" width="11" customWidth="1"/>
    <col min="8709" max="8709" width="5.5703125" customWidth="1"/>
    <col min="8710" max="8710" width="14" customWidth="1"/>
    <col min="8711" max="8711" width="9" customWidth="1"/>
    <col min="8712" max="8712" width="10.7109375" customWidth="1"/>
    <col min="8714" max="8714" width="14.7109375" customWidth="1"/>
    <col min="8962" max="8962" width="11.5703125" customWidth="1"/>
    <col min="8963" max="8963" width="10.5703125" customWidth="1"/>
    <col min="8964" max="8964" width="11" customWidth="1"/>
    <col min="8965" max="8965" width="5.5703125" customWidth="1"/>
    <col min="8966" max="8966" width="14" customWidth="1"/>
    <col min="8967" max="8967" width="9" customWidth="1"/>
    <col min="8968" max="8968" width="10.7109375" customWidth="1"/>
    <col min="8970" max="8970" width="14.7109375" customWidth="1"/>
    <col min="9218" max="9218" width="11.5703125" customWidth="1"/>
    <col min="9219" max="9219" width="10.5703125" customWidth="1"/>
    <col min="9220" max="9220" width="11" customWidth="1"/>
    <col min="9221" max="9221" width="5.5703125" customWidth="1"/>
    <col min="9222" max="9222" width="14" customWidth="1"/>
    <col min="9223" max="9223" width="9" customWidth="1"/>
    <col min="9224" max="9224" width="10.7109375" customWidth="1"/>
    <col min="9226" max="9226" width="14.7109375" customWidth="1"/>
    <col min="9474" max="9474" width="11.5703125" customWidth="1"/>
    <col min="9475" max="9475" width="10.5703125" customWidth="1"/>
    <col min="9476" max="9476" width="11" customWidth="1"/>
    <col min="9477" max="9477" width="5.5703125" customWidth="1"/>
    <col min="9478" max="9478" width="14" customWidth="1"/>
    <col min="9479" max="9479" width="9" customWidth="1"/>
    <col min="9480" max="9480" width="10.7109375" customWidth="1"/>
    <col min="9482" max="9482" width="14.7109375" customWidth="1"/>
    <col min="9730" max="9730" width="11.5703125" customWidth="1"/>
    <col min="9731" max="9731" width="10.5703125" customWidth="1"/>
    <col min="9732" max="9732" width="11" customWidth="1"/>
    <col min="9733" max="9733" width="5.5703125" customWidth="1"/>
    <col min="9734" max="9734" width="14" customWidth="1"/>
    <col min="9735" max="9735" width="9" customWidth="1"/>
    <col min="9736" max="9736" width="10.7109375" customWidth="1"/>
    <col min="9738" max="9738" width="14.7109375" customWidth="1"/>
    <col min="9986" max="9986" width="11.5703125" customWidth="1"/>
    <col min="9987" max="9987" width="10.5703125" customWidth="1"/>
    <col min="9988" max="9988" width="11" customWidth="1"/>
    <col min="9989" max="9989" width="5.5703125" customWidth="1"/>
    <col min="9990" max="9990" width="14" customWidth="1"/>
    <col min="9991" max="9991" width="9" customWidth="1"/>
    <col min="9992" max="9992" width="10.7109375" customWidth="1"/>
    <col min="9994" max="9994" width="14.7109375" customWidth="1"/>
    <col min="10242" max="10242" width="11.5703125" customWidth="1"/>
    <col min="10243" max="10243" width="10.5703125" customWidth="1"/>
    <col min="10244" max="10244" width="11" customWidth="1"/>
    <col min="10245" max="10245" width="5.5703125" customWidth="1"/>
    <col min="10246" max="10246" width="14" customWidth="1"/>
    <col min="10247" max="10247" width="9" customWidth="1"/>
    <col min="10248" max="10248" width="10.7109375" customWidth="1"/>
    <col min="10250" max="10250" width="14.7109375" customWidth="1"/>
    <col min="10498" max="10498" width="11.5703125" customWidth="1"/>
    <col min="10499" max="10499" width="10.5703125" customWidth="1"/>
    <col min="10500" max="10500" width="11" customWidth="1"/>
    <col min="10501" max="10501" width="5.5703125" customWidth="1"/>
    <col min="10502" max="10502" width="14" customWidth="1"/>
    <col min="10503" max="10503" width="9" customWidth="1"/>
    <col min="10504" max="10504" width="10.7109375" customWidth="1"/>
    <col min="10506" max="10506" width="14.7109375" customWidth="1"/>
    <col min="10754" max="10754" width="11.5703125" customWidth="1"/>
    <col min="10755" max="10755" width="10.5703125" customWidth="1"/>
    <col min="10756" max="10756" width="11" customWidth="1"/>
    <col min="10757" max="10757" width="5.5703125" customWidth="1"/>
    <col min="10758" max="10758" width="14" customWidth="1"/>
    <col min="10759" max="10759" width="9" customWidth="1"/>
    <col min="10760" max="10760" width="10.7109375" customWidth="1"/>
    <col min="10762" max="10762" width="14.7109375" customWidth="1"/>
    <col min="11010" max="11010" width="11.5703125" customWidth="1"/>
    <col min="11011" max="11011" width="10.5703125" customWidth="1"/>
    <col min="11012" max="11012" width="11" customWidth="1"/>
    <col min="11013" max="11013" width="5.5703125" customWidth="1"/>
    <col min="11014" max="11014" width="14" customWidth="1"/>
    <col min="11015" max="11015" width="9" customWidth="1"/>
    <col min="11016" max="11016" width="10.7109375" customWidth="1"/>
    <col min="11018" max="11018" width="14.7109375" customWidth="1"/>
    <col min="11266" max="11266" width="11.5703125" customWidth="1"/>
    <col min="11267" max="11267" width="10.5703125" customWidth="1"/>
    <col min="11268" max="11268" width="11" customWidth="1"/>
    <col min="11269" max="11269" width="5.5703125" customWidth="1"/>
    <col min="11270" max="11270" width="14" customWidth="1"/>
    <col min="11271" max="11271" width="9" customWidth="1"/>
    <col min="11272" max="11272" width="10.7109375" customWidth="1"/>
    <col min="11274" max="11274" width="14.7109375" customWidth="1"/>
    <col min="11522" max="11522" width="11.5703125" customWidth="1"/>
    <col min="11523" max="11523" width="10.5703125" customWidth="1"/>
    <col min="11524" max="11524" width="11" customWidth="1"/>
    <col min="11525" max="11525" width="5.5703125" customWidth="1"/>
    <col min="11526" max="11526" width="14" customWidth="1"/>
    <col min="11527" max="11527" width="9" customWidth="1"/>
    <col min="11528" max="11528" width="10.7109375" customWidth="1"/>
    <col min="11530" max="11530" width="14.7109375" customWidth="1"/>
    <col min="11778" max="11778" width="11.5703125" customWidth="1"/>
    <col min="11779" max="11779" width="10.5703125" customWidth="1"/>
    <col min="11780" max="11780" width="11" customWidth="1"/>
    <col min="11781" max="11781" width="5.5703125" customWidth="1"/>
    <col min="11782" max="11782" width="14" customWidth="1"/>
    <col min="11783" max="11783" width="9" customWidth="1"/>
    <col min="11784" max="11784" width="10.7109375" customWidth="1"/>
    <col min="11786" max="11786" width="14.7109375" customWidth="1"/>
    <col min="12034" max="12034" width="11.5703125" customWidth="1"/>
    <col min="12035" max="12035" width="10.5703125" customWidth="1"/>
    <col min="12036" max="12036" width="11" customWidth="1"/>
    <col min="12037" max="12037" width="5.5703125" customWidth="1"/>
    <col min="12038" max="12038" width="14" customWidth="1"/>
    <col min="12039" max="12039" width="9" customWidth="1"/>
    <col min="12040" max="12040" width="10.7109375" customWidth="1"/>
    <col min="12042" max="12042" width="14.7109375" customWidth="1"/>
    <col min="12290" max="12290" width="11.5703125" customWidth="1"/>
    <col min="12291" max="12291" width="10.5703125" customWidth="1"/>
    <col min="12292" max="12292" width="11" customWidth="1"/>
    <col min="12293" max="12293" width="5.5703125" customWidth="1"/>
    <col min="12294" max="12294" width="14" customWidth="1"/>
    <col min="12295" max="12295" width="9" customWidth="1"/>
    <col min="12296" max="12296" width="10.7109375" customWidth="1"/>
    <col min="12298" max="12298" width="14.7109375" customWidth="1"/>
    <col min="12546" max="12546" width="11.5703125" customWidth="1"/>
    <col min="12547" max="12547" width="10.5703125" customWidth="1"/>
    <col min="12548" max="12548" width="11" customWidth="1"/>
    <col min="12549" max="12549" width="5.5703125" customWidth="1"/>
    <col min="12550" max="12550" width="14" customWidth="1"/>
    <col min="12551" max="12551" width="9" customWidth="1"/>
    <col min="12552" max="12552" width="10.7109375" customWidth="1"/>
    <col min="12554" max="12554" width="14.7109375" customWidth="1"/>
    <col min="12802" max="12802" width="11.5703125" customWidth="1"/>
    <col min="12803" max="12803" width="10.5703125" customWidth="1"/>
    <col min="12804" max="12804" width="11" customWidth="1"/>
    <col min="12805" max="12805" width="5.5703125" customWidth="1"/>
    <col min="12806" max="12806" width="14" customWidth="1"/>
    <col min="12807" max="12807" width="9" customWidth="1"/>
    <col min="12808" max="12808" width="10.7109375" customWidth="1"/>
    <col min="12810" max="12810" width="14.7109375" customWidth="1"/>
    <col min="13058" max="13058" width="11.5703125" customWidth="1"/>
    <col min="13059" max="13059" width="10.5703125" customWidth="1"/>
    <col min="13060" max="13060" width="11" customWidth="1"/>
    <col min="13061" max="13061" width="5.5703125" customWidth="1"/>
    <col min="13062" max="13062" width="14" customWidth="1"/>
    <col min="13063" max="13063" width="9" customWidth="1"/>
    <col min="13064" max="13064" width="10.7109375" customWidth="1"/>
    <col min="13066" max="13066" width="14.7109375" customWidth="1"/>
    <col min="13314" max="13314" width="11.5703125" customWidth="1"/>
    <col min="13315" max="13315" width="10.5703125" customWidth="1"/>
    <col min="13316" max="13316" width="11" customWidth="1"/>
    <col min="13317" max="13317" width="5.5703125" customWidth="1"/>
    <col min="13318" max="13318" width="14" customWidth="1"/>
    <col min="13319" max="13319" width="9" customWidth="1"/>
    <col min="13320" max="13320" width="10.7109375" customWidth="1"/>
    <col min="13322" max="13322" width="14.7109375" customWidth="1"/>
    <col min="13570" max="13570" width="11.5703125" customWidth="1"/>
    <col min="13571" max="13571" width="10.5703125" customWidth="1"/>
    <col min="13572" max="13572" width="11" customWidth="1"/>
    <col min="13573" max="13573" width="5.5703125" customWidth="1"/>
    <col min="13574" max="13574" width="14" customWidth="1"/>
    <col min="13575" max="13575" width="9" customWidth="1"/>
    <col min="13576" max="13576" width="10.7109375" customWidth="1"/>
    <col min="13578" max="13578" width="14.7109375" customWidth="1"/>
    <col min="13826" max="13826" width="11.5703125" customWidth="1"/>
    <col min="13827" max="13827" width="10.5703125" customWidth="1"/>
    <col min="13828" max="13828" width="11" customWidth="1"/>
    <col min="13829" max="13829" width="5.5703125" customWidth="1"/>
    <col min="13830" max="13830" width="14" customWidth="1"/>
    <col min="13831" max="13831" width="9" customWidth="1"/>
    <col min="13832" max="13832" width="10.7109375" customWidth="1"/>
    <col min="13834" max="13834" width="14.7109375" customWidth="1"/>
    <col min="14082" max="14082" width="11.5703125" customWidth="1"/>
    <col min="14083" max="14083" width="10.5703125" customWidth="1"/>
    <col min="14084" max="14084" width="11" customWidth="1"/>
    <col min="14085" max="14085" width="5.5703125" customWidth="1"/>
    <col min="14086" max="14086" width="14" customWidth="1"/>
    <col min="14087" max="14087" width="9" customWidth="1"/>
    <col min="14088" max="14088" width="10.7109375" customWidth="1"/>
    <col min="14090" max="14090" width="14.7109375" customWidth="1"/>
    <col min="14338" max="14338" width="11.5703125" customWidth="1"/>
    <col min="14339" max="14339" width="10.5703125" customWidth="1"/>
    <col min="14340" max="14340" width="11" customWidth="1"/>
    <col min="14341" max="14341" width="5.5703125" customWidth="1"/>
    <col min="14342" max="14342" width="14" customWidth="1"/>
    <col min="14343" max="14343" width="9" customWidth="1"/>
    <col min="14344" max="14344" width="10.7109375" customWidth="1"/>
    <col min="14346" max="14346" width="14.7109375" customWidth="1"/>
    <col min="14594" max="14594" width="11.5703125" customWidth="1"/>
    <col min="14595" max="14595" width="10.5703125" customWidth="1"/>
    <col min="14596" max="14596" width="11" customWidth="1"/>
    <col min="14597" max="14597" width="5.5703125" customWidth="1"/>
    <col min="14598" max="14598" width="14" customWidth="1"/>
    <col min="14599" max="14599" width="9" customWidth="1"/>
    <col min="14600" max="14600" width="10.7109375" customWidth="1"/>
    <col min="14602" max="14602" width="14.7109375" customWidth="1"/>
    <col min="14850" max="14850" width="11.5703125" customWidth="1"/>
    <col min="14851" max="14851" width="10.5703125" customWidth="1"/>
    <col min="14852" max="14852" width="11" customWidth="1"/>
    <col min="14853" max="14853" width="5.5703125" customWidth="1"/>
    <col min="14854" max="14854" width="14" customWidth="1"/>
    <col min="14855" max="14855" width="9" customWidth="1"/>
    <col min="14856" max="14856" width="10.7109375" customWidth="1"/>
    <col min="14858" max="14858" width="14.7109375" customWidth="1"/>
    <col min="15106" max="15106" width="11.5703125" customWidth="1"/>
    <col min="15107" max="15107" width="10.5703125" customWidth="1"/>
    <col min="15108" max="15108" width="11" customWidth="1"/>
    <col min="15109" max="15109" width="5.5703125" customWidth="1"/>
    <col min="15110" max="15110" width="14" customWidth="1"/>
    <col min="15111" max="15111" width="9" customWidth="1"/>
    <col min="15112" max="15112" width="10.7109375" customWidth="1"/>
    <col min="15114" max="15114" width="14.7109375" customWidth="1"/>
    <col min="15362" max="15362" width="11.5703125" customWidth="1"/>
    <col min="15363" max="15363" width="10.5703125" customWidth="1"/>
    <col min="15364" max="15364" width="11" customWidth="1"/>
    <col min="15365" max="15365" width="5.5703125" customWidth="1"/>
    <col min="15366" max="15366" width="14" customWidth="1"/>
    <col min="15367" max="15367" width="9" customWidth="1"/>
    <col min="15368" max="15368" width="10.7109375" customWidth="1"/>
    <col min="15370" max="15370" width="14.7109375" customWidth="1"/>
    <col min="15618" max="15618" width="11.5703125" customWidth="1"/>
    <col min="15619" max="15619" width="10.5703125" customWidth="1"/>
    <col min="15620" max="15620" width="11" customWidth="1"/>
    <col min="15621" max="15621" width="5.5703125" customWidth="1"/>
    <col min="15622" max="15622" width="14" customWidth="1"/>
    <col min="15623" max="15623" width="9" customWidth="1"/>
    <col min="15624" max="15624" width="10.7109375" customWidth="1"/>
    <col min="15626" max="15626" width="14.7109375" customWidth="1"/>
    <col min="15874" max="15874" width="11.5703125" customWidth="1"/>
    <col min="15875" max="15875" width="10.5703125" customWidth="1"/>
    <col min="15876" max="15876" width="11" customWidth="1"/>
    <col min="15877" max="15877" width="5.5703125" customWidth="1"/>
    <col min="15878" max="15878" width="14" customWidth="1"/>
    <col min="15879" max="15879" width="9" customWidth="1"/>
    <col min="15880" max="15880" width="10.7109375" customWidth="1"/>
    <col min="15882" max="15882" width="14.7109375" customWidth="1"/>
    <col min="16130" max="16130" width="11.5703125" customWidth="1"/>
    <col min="16131" max="16131" width="10.5703125" customWidth="1"/>
    <col min="16132" max="16132" width="11" customWidth="1"/>
    <col min="16133" max="16133" width="5.5703125" customWidth="1"/>
    <col min="16134" max="16134" width="14" customWidth="1"/>
    <col min="16135" max="16135" width="9" customWidth="1"/>
    <col min="16136" max="16136" width="10.7109375" customWidth="1"/>
    <col min="16138" max="16138" width="14.7109375" customWidth="1"/>
  </cols>
  <sheetData>
    <row r="1" spans="1:12" ht="49.5" customHeight="1" x14ac:dyDescent="0.25">
      <c r="A1" s="42" t="s">
        <v>65</v>
      </c>
      <c r="B1" s="42" t="s">
        <v>0</v>
      </c>
      <c r="C1" s="42" t="s">
        <v>1</v>
      </c>
      <c r="D1" s="42" t="s">
        <v>2</v>
      </c>
      <c r="E1" s="1"/>
      <c r="F1" s="51" t="s">
        <v>66</v>
      </c>
      <c r="G1" s="52" t="s">
        <v>67</v>
      </c>
      <c r="H1" s="51" t="s">
        <v>68</v>
      </c>
      <c r="I1" s="52" t="s">
        <v>67</v>
      </c>
      <c r="J1" s="53" t="s">
        <v>69</v>
      </c>
      <c r="K1" s="53" t="s">
        <v>67</v>
      </c>
      <c r="L1" s="7"/>
    </row>
    <row r="2" spans="1:12" x14ac:dyDescent="0.25">
      <c r="A2" s="47">
        <v>0</v>
      </c>
      <c r="B2" s="47">
        <v>0</v>
      </c>
      <c r="C2" s="47">
        <v>0</v>
      </c>
      <c r="D2" s="47">
        <v>0</v>
      </c>
      <c r="F2" s="7">
        <v>9372</v>
      </c>
      <c r="G2" s="7">
        <v>0</v>
      </c>
      <c r="H2" s="7">
        <v>3749</v>
      </c>
      <c r="I2" s="7">
        <v>0</v>
      </c>
      <c r="J2" s="7">
        <v>9372</v>
      </c>
      <c r="K2" s="7">
        <v>0</v>
      </c>
      <c r="L2" s="7"/>
    </row>
    <row r="3" spans="1:12" x14ac:dyDescent="0.25">
      <c r="A3" s="47">
        <v>25</v>
      </c>
      <c r="B3" s="48">
        <f t="shared" ref="B3:D5" si="0">($A3-$A$82)*(B4-$B$82)/($A4-$A$82)+$B$82</f>
        <v>1934.8517786561265</v>
      </c>
      <c r="C3" s="48">
        <f t="shared" si="0"/>
        <v>7837.220849802371</v>
      </c>
      <c r="D3" s="48">
        <f t="shared" si="0"/>
        <v>5603.7154150197621</v>
      </c>
      <c r="F3" s="7">
        <v>9372</v>
      </c>
      <c r="G3" s="54">
        <v>40000</v>
      </c>
      <c r="H3" s="7">
        <v>3749</v>
      </c>
      <c r="I3" s="7">
        <v>40000</v>
      </c>
      <c r="J3" s="7">
        <v>9372</v>
      </c>
      <c r="K3" s="7">
        <v>40000</v>
      </c>
      <c r="L3" s="7"/>
    </row>
    <row r="4" spans="1:12" x14ac:dyDescent="0.25">
      <c r="A4" s="47">
        <v>50</v>
      </c>
      <c r="B4" s="48">
        <f t="shared" si="0"/>
        <v>3869.7035573122525</v>
      </c>
      <c r="C4" s="48">
        <f t="shared" si="0"/>
        <v>15674.441699604742</v>
      </c>
      <c r="D4" s="48">
        <f t="shared" si="0"/>
        <v>11207.430830039524</v>
      </c>
    </row>
    <row r="5" spans="1:12" x14ac:dyDescent="0.25">
      <c r="A5" s="47">
        <v>75</v>
      </c>
      <c r="B5" s="48">
        <f t="shared" si="0"/>
        <v>5804.555335968379</v>
      </c>
      <c r="C5" s="48">
        <f t="shared" si="0"/>
        <v>23511.662549407112</v>
      </c>
      <c r="D5" s="48">
        <f t="shared" si="0"/>
        <v>16811.146245059288</v>
      </c>
    </row>
    <row r="6" spans="1:12" x14ac:dyDescent="0.25">
      <c r="A6" s="49">
        <v>101.2</v>
      </c>
      <c r="B6" s="49">
        <v>7832.28</v>
      </c>
      <c r="C6" s="49">
        <v>31725.07</v>
      </c>
      <c r="D6" s="49">
        <v>22683.84</v>
      </c>
    </row>
    <row r="7" spans="1:12" x14ac:dyDescent="0.25">
      <c r="A7" s="49">
        <v>177</v>
      </c>
      <c r="B7" s="49">
        <v>9955.64</v>
      </c>
      <c r="C7" s="49">
        <v>32767.83</v>
      </c>
      <c r="D7" s="49">
        <v>29571.71</v>
      </c>
    </row>
    <row r="8" spans="1:12" x14ac:dyDescent="0.25">
      <c r="A8" s="49">
        <v>253</v>
      </c>
      <c r="B8" s="49">
        <v>10851.91</v>
      </c>
      <c r="C8" s="49">
        <v>31728.78</v>
      </c>
      <c r="D8" s="49">
        <v>33936.86</v>
      </c>
    </row>
    <row r="9" spans="1:12" x14ac:dyDescent="0.25">
      <c r="A9" s="49">
        <v>367</v>
      </c>
      <c r="B9" s="49">
        <v>9971.83</v>
      </c>
      <c r="C9" s="49">
        <v>28947</v>
      </c>
      <c r="D9" s="49">
        <v>37228.01</v>
      </c>
    </row>
    <row r="10" spans="1:12" x14ac:dyDescent="0.25">
      <c r="A10" s="49">
        <v>482</v>
      </c>
      <c r="B10" s="49">
        <v>8631.5300000000007</v>
      </c>
      <c r="C10" s="49">
        <v>26116.37</v>
      </c>
      <c r="D10" s="49">
        <v>38111.72</v>
      </c>
    </row>
    <row r="11" spans="1:12" x14ac:dyDescent="0.25">
      <c r="A11" s="49">
        <v>597</v>
      </c>
      <c r="B11" s="49">
        <v>7471.46</v>
      </c>
      <c r="C11" s="49">
        <v>23573.79</v>
      </c>
      <c r="D11" s="49">
        <v>37803.279999999999</v>
      </c>
    </row>
    <row r="12" spans="1:12" x14ac:dyDescent="0.25">
      <c r="A12" s="49">
        <v>712</v>
      </c>
      <c r="B12" s="49">
        <v>6417.28</v>
      </c>
      <c r="C12" s="49">
        <v>21268.720000000001</v>
      </c>
      <c r="D12" s="49">
        <v>36695.160000000003</v>
      </c>
    </row>
    <row r="13" spans="1:12" x14ac:dyDescent="0.25">
      <c r="A13" s="49">
        <v>827</v>
      </c>
      <c r="B13" s="49">
        <v>5448.58</v>
      </c>
      <c r="C13" s="49">
        <v>19403.88</v>
      </c>
      <c r="D13" s="49">
        <v>34981.78</v>
      </c>
    </row>
    <row r="14" spans="1:12" x14ac:dyDescent="0.25">
      <c r="A14" s="49">
        <v>941</v>
      </c>
      <c r="B14" s="49">
        <v>4615.7</v>
      </c>
      <c r="C14" s="49">
        <v>18051.64</v>
      </c>
      <c r="D14" s="49">
        <v>33244.480000000003</v>
      </c>
    </row>
    <row r="15" spans="1:12" x14ac:dyDescent="0.25">
      <c r="A15" s="49">
        <v>1056</v>
      </c>
      <c r="B15" s="49">
        <v>3947.67</v>
      </c>
      <c r="C15" s="49">
        <v>16997.740000000002</v>
      </c>
      <c r="D15" s="49">
        <v>31509.16</v>
      </c>
    </row>
    <row r="16" spans="1:12" x14ac:dyDescent="0.25">
      <c r="A16" s="49">
        <v>1170</v>
      </c>
      <c r="B16" s="49">
        <v>3457.52</v>
      </c>
      <c r="C16" s="49">
        <v>16125.57</v>
      </c>
      <c r="D16" s="49">
        <v>29850.63</v>
      </c>
    </row>
    <row r="17" spans="1:5" x14ac:dyDescent="0.25">
      <c r="A17" s="49">
        <v>1285</v>
      </c>
      <c r="B17" s="49">
        <v>3157.59</v>
      </c>
      <c r="C17" s="49">
        <v>15418.43</v>
      </c>
      <c r="D17" s="49">
        <v>28190.77</v>
      </c>
    </row>
    <row r="18" spans="1:5" x14ac:dyDescent="0.25">
      <c r="A18" s="49">
        <v>1400</v>
      </c>
      <c r="B18" s="49">
        <v>2953.25</v>
      </c>
      <c r="C18" s="49">
        <v>14871.03</v>
      </c>
      <c r="D18" s="49">
        <v>26624.82</v>
      </c>
    </row>
    <row r="19" spans="1:5" x14ac:dyDescent="0.25">
      <c r="A19" s="49">
        <v>1635</v>
      </c>
      <c r="B19" s="49">
        <v>2840.6</v>
      </c>
      <c r="C19" s="49">
        <v>13998.25</v>
      </c>
      <c r="D19" s="49">
        <v>23931.81</v>
      </c>
    </row>
    <row r="20" spans="1:5" x14ac:dyDescent="0.25">
      <c r="A20" s="49">
        <v>1870</v>
      </c>
      <c r="B20" s="49">
        <v>3035.51</v>
      </c>
      <c r="C20" s="49">
        <v>13529.79</v>
      </c>
      <c r="D20" s="49">
        <v>21942.66</v>
      </c>
    </row>
    <row r="21" spans="1:5" x14ac:dyDescent="0.25">
      <c r="A21" s="49">
        <v>2105</v>
      </c>
      <c r="B21" s="49">
        <v>3258.44</v>
      </c>
      <c r="C21" s="49">
        <v>13241.45</v>
      </c>
      <c r="D21" s="49">
        <v>20438.46</v>
      </c>
    </row>
    <row r="22" spans="1:5" x14ac:dyDescent="0.25">
      <c r="A22" s="49">
        <v>2340</v>
      </c>
      <c r="B22" s="49">
        <v>3334.08</v>
      </c>
      <c r="C22" s="49">
        <v>13122.05</v>
      </c>
      <c r="D22" s="49">
        <v>19215.439999999999</v>
      </c>
    </row>
    <row r="23" spans="1:5" x14ac:dyDescent="0.25">
      <c r="A23" s="49">
        <v>2575</v>
      </c>
      <c r="B23" s="49">
        <v>3481.02</v>
      </c>
      <c r="C23" s="49">
        <v>12864.06</v>
      </c>
      <c r="D23" s="49">
        <v>18244.41</v>
      </c>
    </row>
    <row r="24" spans="1:5" x14ac:dyDescent="0.25">
      <c r="A24" s="49">
        <v>2809</v>
      </c>
      <c r="B24" s="49">
        <v>3485.73</v>
      </c>
      <c r="C24" s="49">
        <v>12557.5</v>
      </c>
      <c r="D24" s="49">
        <v>17545.64</v>
      </c>
    </row>
    <row r="25" spans="1:5" x14ac:dyDescent="0.25">
      <c r="A25" s="49">
        <v>3044</v>
      </c>
      <c r="B25" s="49">
        <v>3469.56</v>
      </c>
      <c r="C25" s="49">
        <v>12340.99</v>
      </c>
      <c r="D25" s="49">
        <v>16967.2</v>
      </c>
    </row>
    <row r="26" spans="1:5" x14ac:dyDescent="0.25">
      <c r="A26" s="49">
        <v>3279</v>
      </c>
      <c r="B26" s="49">
        <v>3434.88</v>
      </c>
      <c r="C26" s="49">
        <v>12214.09</v>
      </c>
      <c r="D26" s="49">
        <v>16468.939999999999</v>
      </c>
    </row>
    <row r="27" spans="1:5" x14ac:dyDescent="0.25">
      <c r="A27" s="49">
        <v>3514</v>
      </c>
      <c r="B27" s="49">
        <v>3365.48</v>
      </c>
      <c r="C27" s="49">
        <v>12030.21</v>
      </c>
      <c r="D27" s="49">
        <v>16008.46</v>
      </c>
    </row>
    <row r="28" spans="1:5" x14ac:dyDescent="0.25">
      <c r="A28" s="49">
        <v>3749</v>
      </c>
      <c r="B28" s="49">
        <v>3303.46</v>
      </c>
      <c r="C28" s="49">
        <v>12013.65</v>
      </c>
      <c r="D28" s="49">
        <v>15598.41</v>
      </c>
    </row>
    <row r="29" spans="1:5" x14ac:dyDescent="0.25">
      <c r="A29" s="49">
        <v>4333</v>
      </c>
      <c r="B29" s="49">
        <v>3301.03</v>
      </c>
      <c r="C29" s="49">
        <v>12224.5</v>
      </c>
      <c r="D29" s="49">
        <v>15009.05</v>
      </c>
    </row>
    <row r="30" spans="1:5" x14ac:dyDescent="0.25">
      <c r="A30" s="49">
        <v>4916</v>
      </c>
      <c r="B30" s="49">
        <v>3223.32</v>
      </c>
      <c r="C30" s="49">
        <v>12850.99</v>
      </c>
      <c r="D30" s="49">
        <v>14759.48</v>
      </c>
    </row>
    <row r="31" spans="1:5" x14ac:dyDescent="0.25">
      <c r="A31" s="49">
        <v>5500</v>
      </c>
      <c r="B31" s="49">
        <v>2847.7</v>
      </c>
      <c r="C31" s="49">
        <v>13391.17</v>
      </c>
      <c r="D31" s="43">
        <v>14739.41</v>
      </c>
    </row>
    <row r="32" spans="1:5" x14ac:dyDescent="0.25">
      <c r="A32" s="49">
        <v>6468</v>
      </c>
      <c r="B32" s="49">
        <v>2450.4699999999998</v>
      </c>
      <c r="C32" s="49">
        <v>14096.12</v>
      </c>
      <c r="D32" s="43">
        <v>15057.61</v>
      </c>
      <c r="E32" s="41"/>
    </row>
    <row r="33" spans="1:5" x14ac:dyDescent="0.25">
      <c r="A33" s="49">
        <v>7436</v>
      </c>
      <c r="B33" s="49">
        <v>2288.3000000000002</v>
      </c>
      <c r="C33" s="49">
        <v>13953.78</v>
      </c>
      <c r="D33" s="43">
        <v>15673.29</v>
      </c>
      <c r="E33" s="41"/>
    </row>
    <row r="34" spans="1:5" x14ac:dyDescent="0.25">
      <c r="A34" s="49">
        <v>8404</v>
      </c>
      <c r="B34" s="49">
        <v>2077.41</v>
      </c>
      <c r="C34" s="49">
        <v>13560.85</v>
      </c>
      <c r="D34" s="43">
        <v>16276.67</v>
      </c>
      <c r="E34" s="41"/>
    </row>
    <row r="35" spans="1:5" x14ac:dyDescent="0.25">
      <c r="A35" s="49">
        <v>9372.5</v>
      </c>
      <c r="B35" s="49">
        <v>1774.06</v>
      </c>
      <c r="C35" s="49">
        <v>13313.94</v>
      </c>
      <c r="D35" s="43">
        <v>16519.400000000001</v>
      </c>
      <c r="E35" s="41"/>
    </row>
    <row r="36" spans="1:5" x14ac:dyDescent="0.25">
      <c r="A36" s="49">
        <v>10000</v>
      </c>
      <c r="B36" s="47">
        <f>GROWTH($B$33:$B$35,$A$33:$A$35,A36)</f>
        <v>1650.3200158086279</v>
      </c>
      <c r="C36" s="50">
        <f t="shared" ref="C36:C53" si="1">GROWTH($C$33:$C$35,$A$33:$A$35,$A36)</f>
        <v>13090.70341563243</v>
      </c>
      <c r="D36" s="50">
        <v>16250</v>
      </c>
      <c r="E36" s="41"/>
    </row>
    <row r="37" spans="1:5" x14ac:dyDescent="0.25">
      <c r="A37" s="49">
        <v>15000</v>
      </c>
      <c r="B37" s="47">
        <f t="shared" ref="B37:B53" si="2">GROWTH($B$33:$B$35,$A$33:$A$35,A37)</f>
        <v>855.33928949190408</v>
      </c>
      <c r="C37" s="50">
        <f t="shared" si="1"/>
        <v>11596.57224553661</v>
      </c>
      <c r="D37" s="50">
        <f>GROWTH($D$35:$D$36,$A$35:$A$36,$A37)</f>
        <v>14254.557232908915</v>
      </c>
      <c r="E37" s="41"/>
    </row>
    <row r="38" spans="1:5" x14ac:dyDescent="0.25">
      <c r="A38" s="49">
        <v>20000</v>
      </c>
      <c r="B38" s="47">
        <f t="shared" si="2"/>
        <v>443.31117185780596</v>
      </c>
      <c r="C38" s="50">
        <f t="shared" si="1"/>
        <v>10272.976445662836</v>
      </c>
      <c r="D38" s="50">
        <f t="shared" ref="D38:D53" si="3">GROWTH($D$35:$D$36,$A$35:$A$36,$A38)</f>
        <v>12504.147809616985</v>
      </c>
      <c r="E38" s="41"/>
    </row>
    <row r="39" spans="1:5" x14ac:dyDescent="0.25">
      <c r="A39" s="49">
        <v>25000</v>
      </c>
      <c r="B39" s="47">
        <f t="shared" si="2"/>
        <v>229.76238494864702</v>
      </c>
      <c r="C39" s="50">
        <f t="shared" si="1"/>
        <v>9100.4516523201346</v>
      </c>
      <c r="D39" s="50">
        <f t="shared" si="3"/>
        <v>10968.682498519269</v>
      </c>
      <c r="E39" s="41"/>
    </row>
    <row r="40" spans="1:5" x14ac:dyDescent="0.25">
      <c r="A40" s="49">
        <v>30000</v>
      </c>
      <c r="B40" s="47">
        <f t="shared" si="2"/>
        <v>119.08284042573855</v>
      </c>
      <c r="C40" s="50">
        <f t="shared" si="1"/>
        <v>8061.7551022597172</v>
      </c>
      <c r="D40" s="50">
        <f t="shared" si="3"/>
        <v>9621.7669196768838</v>
      </c>
      <c r="E40" s="41"/>
    </row>
    <row r="41" spans="1:5" x14ac:dyDescent="0.25">
      <c r="A41" s="49">
        <v>35000</v>
      </c>
      <c r="B41" s="47">
        <f t="shared" si="2"/>
        <v>61.719079417770551</v>
      </c>
      <c r="C41" s="50">
        <f t="shared" si="1"/>
        <v>7141.6120662803687</v>
      </c>
      <c r="D41" s="50">
        <f t="shared" si="3"/>
        <v>8440.2478300457824</v>
      </c>
      <c r="E41" s="41"/>
    </row>
    <row r="42" spans="1:5" x14ac:dyDescent="0.25">
      <c r="A42" s="49">
        <v>40000</v>
      </c>
      <c r="B42" s="47">
        <f t="shared" si="2"/>
        <v>31.988192006156897</v>
      </c>
      <c r="C42" s="50">
        <f t="shared" si="1"/>
        <v>6326.4912240940284</v>
      </c>
      <c r="D42" s="50">
        <f t="shared" si="3"/>
        <v>7403.8151232814134</v>
      </c>
      <c r="E42" s="41"/>
    </row>
    <row r="43" spans="1:5" x14ac:dyDescent="0.25">
      <c r="A43" s="49">
        <v>45000</v>
      </c>
      <c r="B43" s="47">
        <f t="shared" si="2"/>
        <v>16.579061733836248</v>
      </c>
      <c r="C43" s="50">
        <f t="shared" si="1"/>
        <v>5604.4056771883816</v>
      </c>
      <c r="D43" s="50">
        <f t="shared" si="3"/>
        <v>6494.6527025656342</v>
      </c>
      <c r="E43" s="41"/>
    </row>
    <row r="44" spans="1:5" x14ac:dyDescent="0.25">
      <c r="A44" s="49">
        <v>50000</v>
      </c>
      <c r="B44" s="47">
        <f t="shared" si="2"/>
        <v>8.5927109578887393</v>
      </c>
      <c r="C44" s="50">
        <f t="shared" si="1"/>
        <v>4964.7366734471798</v>
      </c>
      <c r="D44" s="50">
        <f t="shared" si="3"/>
        <v>5697.1322250208277</v>
      </c>
      <c r="E44" s="41"/>
    </row>
    <row r="45" spans="1:5" x14ac:dyDescent="0.25">
      <c r="A45" s="49">
        <v>55000</v>
      </c>
      <c r="B45" s="47">
        <f t="shared" si="2"/>
        <v>4.453489756608592</v>
      </c>
      <c r="C45" s="50">
        <f t="shared" si="1"/>
        <v>4398.0774512806311</v>
      </c>
      <c r="D45" s="50">
        <f t="shared" si="3"/>
        <v>4997.5444532313331</v>
      </c>
      <c r="E45" s="41"/>
    </row>
    <row r="46" spans="1:5" x14ac:dyDescent="0.25">
      <c r="A46" s="49">
        <v>60000</v>
      </c>
      <c r="B46" s="47">
        <f t="shared" si="2"/>
        <v>2.3081855201947628</v>
      </c>
      <c r="C46" s="50">
        <f t="shared" si="1"/>
        <v>3896.0949068891073</v>
      </c>
      <c r="D46" s="50">
        <f t="shared" si="3"/>
        <v>4383.8635958518516</v>
      </c>
      <c r="E46" s="41"/>
    </row>
    <row r="47" spans="1:5" x14ac:dyDescent="0.25">
      <c r="A47" s="49">
        <v>65000</v>
      </c>
      <c r="B47" s="47">
        <f t="shared" si="2"/>
        <v>1.196302380112336</v>
      </c>
      <c r="C47" s="50">
        <f t="shared" si="1"/>
        <v>3451.407050384541</v>
      </c>
      <c r="D47" s="50">
        <f t="shared" si="3"/>
        <v>3845.5405863591468</v>
      </c>
      <c r="E47" s="41"/>
    </row>
    <row r="48" spans="1:5" x14ac:dyDescent="0.25">
      <c r="A48" s="49">
        <v>70000</v>
      </c>
      <c r="B48" s="47">
        <f t="shared" si="2"/>
        <v>0.62002788430181444</v>
      </c>
      <c r="C48" s="50">
        <f t="shared" si="1"/>
        <v>3057.4744486795867</v>
      </c>
      <c r="D48" s="50">
        <f t="shared" si="3"/>
        <v>3373.3217464449604</v>
      </c>
      <c r="E48" s="41"/>
    </row>
    <row r="49" spans="1:5" x14ac:dyDescent="0.25">
      <c r="A49" s="49">
        <v>75000</v>
      </c>
      <c r="B49" s="47">
        <f t="shared" si="2"/>
        <v>0.321352346783498</v>
      </c>
      <c r="C49" s="50">
        <f t="shared" si="1"/>
        <v>2708.5040587394669</v>
      </c>
      <c r="D49" s="50">
        <f t="shared" si="3"/>
        <v>2959.0897169055988</v>
      </c>
      <c r="E49" s="41"/>
    </row>
    <row r="50" spans="1:5" x14ac:dyDescent="0.25">
      <c r="A50" s="49">
        <v>80000</v>
      </c>
      <c r="B50" s="47">
        <f t="shared" si="2"/>
        <v>0.16655272028538917</v>
      </c>
      <c r="C50" s="50">
        <f t="shared" si="1"/>
        <v>2399.3640369999885</v>
      </c>
      <c r="D50" s="50">
        <f t="shared" si="3"/>
        <v>2595.7239216580383</v>
      </c>
    </row>
    <row r="51" spans="1:5" x14ac:dyDescent="0.25">
      <c r="A51" s="49">
        <v>85000</v>
      </c>
      <c r="B51" s="47">
        <f t="shared" si="2"/>
        <v>8.6322097573327969E-2</v>
      </c>
      <c r="C51" s="50">
        <f t="shared" si="1"/>
        <v>2125.5082721670919</v>
      </c>
      <c r="D51" s="50">
        <f t="shared" si="3"/>
        <v>2276.9781662834034</v>
      </c>
    </row>
    <row r="52" spans="1:5" x14ac:dyDescent="0.25">
      <c r="A52" s="49">
        <v>90000</v>
      </c>
      <c r="B52" s="47">
        <f t="shared" si="2"/>
        <v>4.4739614679910146E-2</v>
      </c>
      <c r="C52" s="50">
        <f t="shared" si="1"/>
        <v>1882.909531602169</v>
      </c>
      <c r="D52" s="50">
        <f t="shared" si="3"/>
        <v>1997.3732670382028</v>
      </c>
    </row>
    <row r="53" spans="1:5" x14ac:dyDescent="0.25">
      <c r="A53" s="49">
        <v>95000</v>
      </c>
      <c r="B53" s="47">
        <f t="shared" si="2"/>
        <v>2.3187957405767422E-2</v>
      </c>
      <c r="C53" s="50">
        <f t="shared" si="1"/>
        <v>1668.0002381658999</v>
      </c>
      <c r="D53" s="50">
        <f t="shared" si="3"/>
        <v>1752.102864644821</v>
      </c>
    </row>
    <row r="54" spans="1:5" x14ac:dyDescent="0.25">
      <c r="A54" s="39"/>
      <c r="B54" s="40"/>
      <c r="C54" s="40"/>
      <c r="D54" s="41"/>
    </row>
    <row r="55" spans="1:5" x14ac:dyDescent="0.25">
      <c r="A55" s="39"/>
      <c r="B55" s="40"/>
      <c r="C55" s="40"/>
      <c r="D55" s="41"/>
    </row>
    <row r="56" spans="1:5" x14ac:dyDescent="0.25">
      <c r="A56" s="39"/>
      <c r="B56" s="40"/>
      <c r="C56" s="40"/>
      <c r="D56" s="41"/>
    </row>
    <row r="57" spans="1:5" x14ac:dyDescent="0.25">
      <c r="A57" s="39"/>
      <c r="B57" s="40"/>
      <c r="C57" s="40"/>
      <c r="D57" s="41"/>
    </row>
    <row r="58" spans="1:5" x14ac:dyDescent="0.25">
      <c r="A58" s="39"/>
      <c r="B58" s="40"/>
      <c r="C58" s="40"/>
      <c r="D58" s="41"/>
    </row>
    <row r="59" spans="1:5" x14ac:dyDescent="0.25">
      <c r="A59" s="39"/>
      <c r="B59" s="40"/>
      <c r="C59" s="40"/>
      <c r="D59" s="41"/>
    </row>
    <row r="60" spans="1:5" x14ac:dyDescent="0.25">
      <c r="A60" s="39"/>
      <c r="B60" s="40"/>
      <c r="C60" s="40"/>
      <c r="D60" s="41"/>
    </row>
    <row r="61" spans="1:5" x14ac:dyDescent="0.25">
      <c r="A61" s="39"/>
      <c r="B61" s="40"/>
      <c r="C61" s="40"/>
      <c r="D61" s="41"/>
    </row>
    <row r="62" spans="1:5" x14ac:dyDescent="0.25">
      <c r="A62" s="39"/>
      <c r="B62" s="40"/>
      <c r="C62" s="40"/>
      <c r="D62" s="41"/>
    </row>
    <row r="63" spans="1:5" x14ac:dyDescent="0.25">
      <c r="A63" s="39"/>
      <c r="B63" s="40"/>
      <c r="C63" s="40"/>
      <c r="D63" s="41"/>
    </row>
    <row r="64" spans="1:5" x14ac:dyDescent="0.25">
      <c r="A64" s="39"/>
      <c r="B64" s="40"/>
      <c r="C64" s="40"/>
      <c r="D64" s="41"/>
    </row>
    <row r="65" spans="1:4" x14ac:dyDescent="0.25">
      <c r="A65" s="39"/>
      <c r="B65" s="40"/>
      <c r="C65" s="40"/>
      <c r="D65" s="41"/>
    </row>
    <row r="66" spans="1:4" x14ac:dyDescent="0.25">
      <c r="A66" s="39"/>
      <c r="B66" s="40"/>
      <c r="C66" s="40"/>
      <c r="D66" s="41"/>
    </row>
    <row r="67" spans="1:4" x14ac:dyDescent="0.25">
      <c r="A67" s="39"/>
      <c r="B67" s="40"/>
      <c r="C67" s="40"/>
      <c r="D67" s="41"/>
    </row>
    <row r="68" spans="1:4" x14ac:dyDescent="0.25">
      <c r="A68" s="39"/>
      <c r="B68" s="40"/>
      <c r="C68" s="40"/>
      <c r="D68" s="41"/>
    </row>
    <row r="69" spans="1:4" x14ac:dyDescent="0.25">
      <c r="A69" s="39"/>
      <c r="B69" s="40"/>
      <c r="C69" s="40"/>
      <c r="D69" s="41"/>
    </row>
    <row r="70" spans="1:4" x14ac:dyDescent="0.25">
      <c r="A70" s="39"/>
      <c r="B70" s="40"/>
      <c r="C70" s="40"/>
      <c r="D70" s="41"/>
    </row>
    <row r="71" spans="1:4" x14ac:dyDescent="0.25">
      <c r="A71" s="39"/>
      <c r="B71" s="40"/>
      <c r="C71" s="40"/>
      <c r="D71" s="41"/>
    </row>
    <row r="72" spans="1:4" x14ac:dyDescent="0.25">
      <c r="A72" s="39"/>
      <c r="B72" s="40"/>
      <c r="C72" s="40"/>
      <c r="D72" s="41"/>
    </row>
    <row r="73" spans="1:4" x14ac:dyDescent="0.25">
      <c r="A73" s="39"/>
      <c r="B73" s="40"/>
      <c r="C73" s="40"/>
      <c r="D73" s="41"/>
    </row>
    <row r="74" spans="1:4" x14ac:dyDescent="0.25">
      <c r="A74" s="39"/>
      <c r="B74" s="40"/>
      <c r="C74" s="40"/>
      <c r="D74" s="41"/>
    </row>
    <row r="75" spans="1:4" x14ac:dyDescent="0.25">
      <c r="A75" s="39"/>
      <c r="B75" s="40"/>
      <c r="C75" s="40"/>
      <c r="D75" s="41"/>
    </row>
    <row r="76" spans="1:4" x14ac:dyDescent="0.25">
      <c r="A76" s="39"/>
      <c r="B76" s="40"/>
      <c r="C76" s="40"/>
    </row>
    <row r="77" spans="1:4" x14ac:dyDescent="0.25">
      <c r="A77" s="39"/>
      <c r="B77" s="40"/>
      <c r="C77" s="40"/>
    </row>
    <row r="78" spans="1:4" x14ac:dyDescent="0.25">
      <c r="A78" s="39"/>
      <c r="B78" s="40"/>
      <c r="C78" s="40"/>
    </row>
    <row r="79" spans="1:4" x14ac:dyDescent="0.25">
      <c r="A79" s="39"/>
      <c r="B79" s="40"/>
      <c r="C79" s="40"/>
    </row>
    <row r="80" spans="1:4" x14ac:dyDescent="0.25">
      <c r="A80" s="39"/>
      <c r="B80" s="40"/>
      <c r="C80" s="40"/>
    </row>
    <row r="81" spans="1:3" x14ac:dyDescent="0.25">
      <c r="A81" s="39"/>
      <c r="B81" s="40"/>
      <c r="C81" s="40"/>
    </row>
    <row r="82" spans="1:3" x14ac:dyDescent="0.25">
      <c r="A82" s="39"/>
      <c r="B82" s="40"/>
      <c r="C82" s="40"/>
    </row>
    <row r="83" spans="1:3" x14ac:dyDescent="0.25">
      <c r="A83" s="39"/>
      <c r="B83" s="40"/>
      <c r="C83" s="40"/>
    </row>
    <row r="84" spans="1:3" x14ac:dyDescent="0.25">
      <c r="A84" s="39"/>
      <c r="B84" s="40"/>
      <c r="C84" s="40"/>
    </row>
    <row r="85" spans="1:3" x14ac:dyDescent="0.25">
      <c r="A85" s="39"/>
      <c r="B85" s="40"/>
      <c r="C85" s="40"/>
    </row>
    <row r="86" spans="1:3" x14ac:dyDescent="0.25">
      <c r="A86" s="39"/>
      <c r="B86" s="40"/>
      <c r="C86" s="40"/>
    </row>
    <row r="87" spans="1:3" x14ac:dyDescent="0.25">
      <c r="A87" s="39"/>
      <c r="B87" s="40"/>
      <c r="C87" s="40"/>
    </row>
    <row r="88" spans="1:3" x14ac:dyDescent="0.25">
      <c r="A88" s="39"/>
      <c r="B88" s="40"/>
      <c r="C88" s="40"/>
    </row>
    <row r="89" spans="1:3" x14ac:dyDescent="0.25">
      <c r="A89" s="39"/>
      <c r="B89" s="40"/>
      <c r="C89" s="40"/>
    </row>
    <row r="90" spans="1:3" x14ac:dyDescent="0.25">
      <c r="A90" s="39"/>
      <c r="B90" s="40"/>
      <c r="C90" s="40"/>
    </row>
    <row r="91" spans="1:3" x14ac:dyDescent="0.25">
      <c r="A91" s="39"/>
      <c r="B91" s="40"/>
      <c r="C91" s="40"/>
    </row>
    <row r="92" spans="1:3" x14ac:dyDescent="0.25">
      <c r="A92" s="39"/>
      <c r="B92" s="40"/>
      <c r="C92" s="40"/>
    </row>
    <row r="93" spans="1:3" x14ac:dyDescent="0.25">
      <c r="A93" s="39"/>
      <c r="B93" s="40"/>
      <c r="C93" s="40"/>
    </row>
    <row r="94" spans="1:3" x14ac:dyDescent="0.25">
      <c r="A94" s="39"/>
      <c r="B94" s="40"/>
      <c r="C94" s="40"/>
    </row>
    <row r="95" spans="1:3" x14ac:dyDescent="0.25">
      <c r="A95" s="39"/>
      <c r="B95" s="40"/>
      <c r="C95" s="40"/>
    </row>
    <row r="96" spans="1:3" x14ac:dyDescent="0.25">
      <c r="A96" s="39"/>
      <c r="B96" s="40"/>
      <c r="C96" s="40"/>
    </row>
    <row r="97" spans="1:3" x14ac:dyDescent="0.25">
      <c r="A97" s="39"/>
      <c r="B97" s="40"/>
      <c r="C97" s="40"/>
    </row>
    <row r="98" spans="1:3" x14ac:dyDescent="0.25">
      <c r="A98" s="39"/>
      <c r="B98" s="40"/>
      <c r="C98" s="40"/>
    </row>
    <row r="99" spans="1:3" x14ac:dyDescent="0.25">
      <c r="A99" s="39"/>
      <c r="B99" s="40"/>
      <c r="C99" s="40"/>
    </row>
    <row r="100" spans="1:3" x14ac:dyDescent="0.25">
      <c r="A100" s="39"/>
      <c r="B100" s="40"/>
      <c r="C100" s="40"/>
    </row>
    <row r="101" spans="1:3" x14ac:dyDescent="0.25">
      <c r="A101" s="39"/>
      <c r="B101" s="40"/>
      <c r="C101" s="40"/>
    </row>
    <row r="102" spans="1:3" x14ac:dyDescent="0.25">
      <c r="A102" s="39"/>
      <c r="B102" s="40"/>
      <c r="C102" s="40"/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>
      <selection activeCell="B3" sqref="B3"/>
    </sheetView>
  </sheetViews>
  <sheetFormatPr defaultRowHeight="12.75" x14ac:dyDescent="0.2"/>
  <cols>
    <col min="1" max="1" width="9.140625" style="7"/>
    <col min="2" max="4" width="11.7109375" style="7" customWidth="1"/>
    <col min="5" max="5" width="9.140625" style="7"/>
    <col min="6" max="6" width="11.28515625" style="34" customWidth="1"/>
    <col min="7" max="7" width="10.85546875" style="7" customWidth="1"/>
    <col min="8" max="8" width="11.5703125" style="7" customWidth="1"/>
    <col min="9" max="9" width="9.140625" style="7"/>
    <col min="10" max="10" width="10.85546875" style="7" customWidth="1"/>
    <col min="11" max="11" width="10.7109375" style="7" customWidth="1"/>
    <col min="12" max="13" width="12.7109375" style="7" customWidth="1"/>
    <col min="14" max="14" width="11.7109375" style="7" customWidth="1"/>
    <col min="15" max="16384" width="9.140625" style="7"/>
  </cols>
  <sheetData>
    <row r="1" spans="1:8" x14ac:dyDescent="0.2">
      <c r="A1" s="6"/>
    </row>
    <row r="2" spans="1:8" x14ac:dyDescent="0.2">
      <c r="B2" s="61" t="s">
        <v>7</v>
      </c>
      <c r="C2" s="61"/>
      <c r="D2" s="61"/>
      <c r="F2" s="60" t="s">
        <v>7</v>
      </c>
      <c r="G2" s="60"/>
      <c r="H2" s="60"/>
    </row>
    <row r="3" spans="1:8" ht="34.5" customHeight="1" x14ac:dyDescent="0.2">
      <c r="B3" s="55" t="s">
        <v>4</v>
      </c>
      <c r="C3" s="55" t="s">
        <v>1</v>
      </c>
      <c r="D3" s="55" t="s">
        <v>2</v>
      </c>
      <c r="F3" s="44" t="s">
        <v>4</v>
      </c>
      <c r="G3" s="44" t="s">
        <v>1</v>
      </c>
      <c r="H3" s="44" t="s">
        <v>2</v>
      </c>
    </row>
    <row r="4" spans="1:8" x14ac:dyDescent="0.2">
      <c r="B4" s="57">
        <v>101.2</v>
      </c>
      <c r="C4" s="57">
        <v>36771.040000000001</v>
      </c>
      <c r="D4" s="57">
        <v>35712.25</v>
      </c>
      <c r="E4" s="21"/>
      <c r="F4" s="56">
        <v>101.2</v>
      </c>
      <c r="G4" s="13">
        <f t="shared" ref="G4:G33" si="0">C4/MAX(C$4:C$33)</f>
        <v>1</v>
      </c>
      <c r="H4" s="13">
        <f>$D4/MAX($D$4:$D$33)</f>
        <v>0.97612111557792247</v>
      </c>
    </row>
    <row r="5" spans="1:8" x14ac:dyDescent="0.2">
      <c r="B5" s="57">
        <v>177</v>
      </c>
      <c r="C5" s="57">
        <v>33141.919999999998</v>
      </c>
      <c r="D5" s="57">
        <v>36585.879999999997</v>
      </c>
      <c r="E5" s="21"/>
      <c r="F5" s="56">
        <v>177</v>
      </c>
      <c r="G5" s="13">
        <f t="shared" si="0"/>
        <v>0.90130493997450156</v>
      </c>
      <c r="H5" s="13">
        <f t="shared" ref="H5:H33" si="1">D5/MAX(D$4:D$33)</f>
        <v>1</v>
      </c>
    </row>
    <row r="6" spans="1:8" x14ac:dyDescent="0.2">
      <c r="B6" s="57">
        <v>253</v>
      </c>
      <c r="C6" s="57">
        <v>30540.3</v>
      </c>
      <c r="D6" s="57">
        <v>35535.03</v>
      </c>
      <c r="E6" s="21"/>
      <c r="F6" s="56">
        <v>253</v>
      </c>
      <c r="G6" s="13">
        <f t="shared" si="0"/>
        <v>0.83055306567342124</v>
      </c>
      <c r="H6" s="13">
        <f t="shared" si="1"/>
        <v>0.97127717031816652</v>
      </c>
    </row>
    <row r="7" spans="1:8" x14ac:dyDescent="0.2">
      <c r="B7" s="57">
        <v>367</v>
      </c>
      <c r="C7" s="57">
        <v>27629.94</v>
      </c>
      <c r="D7" s="57">
        <v>33597.94</v>
      </c>
      <c r="E7" s="21"/>
      <c r="F7" s="56">
        <v>367</v>
      </c>
      <c r="G7" s="13">
        <f t="shared" si="0"/>
        <v>0.75140490995087428</v>
      </c>
      <c r="H7" s="13">
        <f t="shared" si="1"/>
        <v>0.91833078772466326</v>
      </c>
    </row>
    <row r="8" spans="1:8" x14ac:dyDescent="0.2">
      <c r="B8" s="57">
        <v>482</v>
      </c>
      <c r="C8" s="57">
        <v>23866.78</v>
      </c>
      <c r="D8" s="57">
        <v>31338.400000000001</v>
      </c>
      <c r="E8" s="21"/>
      <c r="F8" s="56">
        <v>482</v>
      </c>
      <c r="G8" s="13">
        <f t="shared" si="0"/>
        <v>0.64906458995992489</v>
      </c>
      <c r="H8" s="13">
        <f t="shared" si="1"/>
        <v>0.85657089565701316</v>
      </c>
    </row>
    <row r="9" spans="1:8" x14ac:dyDescent="0.2">
      <c r="B9" s="57">
        <v>597</v>
      </c>
      <c r="C9" s="57">
        <v>20429.88</v>
      </c>
      <c r="D9" s="57">
        <v>29707.86</v>
      </c>
      <c r="E9" s="21"/>
      <c r="F9" s="56">
        <v>597</v>
      </c>
      <c r="G9" s="13">
        <f t="shared" si="0"/>
        <v>0.55559701330177225</v>
      </c>
      <c r="H9" s="13">
        <f t="shared" si="1"/>
        <v>0.81200342864514952</v>
      </c>
    </row>
    <row r="10" spans="1:8" x14ac:dyDescent="0.2">
      <c r="B10" s="57">
        <v>712</v>
      </c>
      <c r="C10" s="57">
        <v>17405.599999999999</v>
      </c>
      <c r="D10" s="57">
        <v>27817.99</v>
      </c>
      <c r="E10" s="21"/>
      <c r="F10" s="56">
        <v>712</v>
      </c>
      <c r="G10" s="13">
        <f t="shared" si="0"/>
        <v>0.47335076734299597</v>
      </c>
      <c r="H10" s="13">
        <f t="shared" si="1"/>
        <v>0.76034770791354489</v>
      </c>
    </row>
    <row r="11" spans="1:8" x14ac:dyDescent="0.2">
      <c r="B11" s="57">
        <v>827</v>
      </c>
      <c r="C11" s="57">
        <v>16195.99</v>
      </c>
      <c r="D11" s="57">
        <v>24860.37</v>
      </c>
      <c r="E11" s="21"/>
      <c r="F11" s="56">
        <v>827</v>
      </c>
      <c r="G11" s="13">
        <f t="shared" si="0"/>
        <v>0.440455042881572</v>
      </c>
      <c r="H11" s="13">
        <f t="shared" si="1"/>
        <v>0.67950723065838514</v>
      </c>
    </row>
    <row r="12" spans="1:8" x14ac:dyDescent="0.2">
      <c r="B12" s="57">
        <v>941</v>
      </c>
      <c r="C12" s="57">
        <v>15831.29</v>
      </c>
      <c r="D12" s="57">
        <v>22136.05</v>
      </c>
      <c r="E12" s="21"/>
      <c r="F12" s="56">
        <v>941</v>
      </c>
      <c r="G12" s="13">
        <f t="shared" si="0"/>
        <v>0.43053691165656455</v>
      </c>
      <c r="H12" s="13">
        <f t="shared" si="1"/>
        <v>0.60504353045491865</v>
      </c>
    </row>
    <row r="13" spans="1:8" x14ac:dyDescent="0.2">
      <c r="B13" s="57">
        <v>1056</v>
      </c>
      <c r="C13" s="57">
        <v>14081.91</v>
      </c>
      <c r="D13" s="57">
        <v>19482.09</v>
      </c>
      <c r="E13" s="21"/>
      <c r="F13" s="56">
        <v>1056</v>
      </c>
      <c r="G13" s="13">
        <f t="shared" si="0"/>
        <v>0.38296197224772538</v>
      </c>
      <c r="H13" s="13">
        <f t="shared" si="1"/>
        <v>0.53250297655816947</v>
      </c>
    </row>
    <row r="14" spans="1:8" x14ac:dyDescent="0.2">
      <c r="B14" s="57">
        <v>1170</v>
      </c>
      <c r="C14" s="57">
        <v>13681.5</v>
      </c>
      <c r="D14" s="57">
        <v>18170.740000000002</v>
      </c>
      <c r="E14" s="21"/>
      <c r="F14" s="56">
        <v>1170</v>
      </c>
      <c r="G14" s="13">
        <f t="shared" si="0"/>
        <v>0.37207269633929307</v>
      </c>
      <c r="H14" s="13">
        <f t="shared" si="1"/>
        <v>0.49665991360601419</v>
      </c>
    </row>
    <row r="15" spans="1:8" x14ac:dyDescent="0.2">
      <c r="B15" s="57">
        <v>1285</v>
      </c>
      <c r="C15" s="57">
        <v>13817.92</v>
      </c>
      <c r="D15" s="57">
        <v>17564.080000000002</v>
      </c>
      <c r="E15" s="21"/>
      <c r="F15" s="56">
        <v>1285</v>
      </c>
      <c r="G15" s="13">
        <f t="shared" si="0"/>
        <v>0.37578268115342944</v>
      </c>
      <c r="H15" s="13">
        <f t="shared" si="1"/>
        <v>0.48007810663567485</v>
      </c>
    </row>
    <row r="16" spans="1:8" x14ac:dyDescent="0.2">
      <c r="B16" s="57">
        <v>1400</v>
      </c>
      <c r="C16" s="57">
        <v>13307.83</v>
      </c>
      <c r="D16" s="57">
        <v>16211.77</v>
      </c>
      <c r="E16" s="21"/>
      <c r="F16" s="56">
        <v>1400</v>
      </c>
      <c r="G16" s="13">
        <f t="shared" si="0"/>
        <v>0.36191062314256001</v>
      </c>
      <c r="H16" s="13">
        <f t="shared" si="1"/>
        <v>0.44311548608370227</v>
      </c>
    </row>
    <row r="17" spans="2:8" x14ac:dyDescent="0.2">
      <c r="B17" s="57">
        <v>1635</v>
      </c>
      <c r="C17" s="57">
        <v>12243.61</v>
      </c>
      <c r="D17" s="57">
        <v>14469.2</v>
      </c>
      <c r="E17" s="21"/>
      <c r="F17" s="56">
        <v>1635</v>
      </c>
      <c r="G17" s="13">
        <f t="shared" si="0"/>
        <v>0.33296882546699796</v>
      </c>
      <c r="H17" s="13">
        <f t="shared" si="1"/>
        <v>0.39548590877136214</v>
      </c>
    </row>
    <row r="18" spans="2:8" x14ac:dyDescent="0.2">
      <c r="B18" s="57">
        <v>1870</v>
      </c>
      <c r="C18" s="57">
        <v>12289.94</v>
      </c>
      <c r="D18" s="57">
        <v>13411.99</v>
      </c>
      <c r="E18" s="21"/>
      <c r="F18" s="56">
        <v>1870</v>
      </c>
      <c r="G18" s="13">
        <f t="shared" si="0"/>
        <v>0.3342287843911948</v>
      </c>
      <c r="H18" s="13">
        <f t="shared" si="1"/>
        <v>0.3665892415325257</v>
      </c>
    </row>
    <row r="19" spans="2:8" x14ac:dyDescent="0.2">
      <c r="B19" s="57">
        <v>2105</v>
      </c>
      <c r="C19" s="57">
        <v>12124.14</v>
      </c>
      <c r="D19" s="57">
        <v>12915.5</v>
      </c>
      <c r="E19" s="21"/>
      <c r="F19" s="56">
        <v>2105</v>
      </c>
      <c r="G19" s="13">
        <f t="shared" si="0"/>
        <v>0.32971980123488481</v>
      </c>
      <c r="H19" s="13">
        <f t="shared" si="1"/>
        <v>0.35301870557712434</v>
      </c>
    </row>
    <row r="20" spans="2:8" x14ac:dyDescent="0.2">
      <c r="B20" s="57">
        <v>2340</v>
      </c>
      <c r="C20" s="57">
        <v>12047.77</v>
      </c>
      <c r="D20" s="57">
        <v>12704.19</v>
      </c>
      <c r="E20" s="21"/>
      <c r="F20" s="56">
        <v>2340</v>
      </c>
      <c r="G20" s="13">
        <f t="shared" si="0"/>
        <v>0.32764289506089578</v>
      </c>
      <c r="H20" s="13">
        <f t="shared" si="1"/>
        <v>0.34724298007865334</v>
      </c>
    </row>
    <row r="21" spans="2:8" x14ac:dyDescent="0.2">
      <c r="B21" s="57">
        <v>2575</v>
      </c>
      <c r="C21" s="57">
        <v>12548.38</v>
      </c>
      <c r="D21" s="57">
        <v>12387.29</v>
      </c>
      <c r="E21" s="21"/>
      <c r="F21" s="56">
        <v>2575</v>
      </c>
      <c r="G21" s="13">
        <f t="shared" si="0"/>
        <v>0.34125714148960701</v>
      </c>
      <c r="H21" s="13">
        <f t="shared" si="1"/>
        <v>0.3385811684726458</v>
      </c>
    </row>
    <row r="22" spans="2:8" x14ac:dyDescent="0.2">
      <c r="B22" s="57">
        <v>2809</v>
      </c>
      <c r="C22" s="57">
        <v>12568.51</v>
      </c>
      <c r="D22" s="57">
        <v>12067.6</v>
      </c>
      <c r="E22" s="21"/>
      <c r="F22" s="56">
        <v>2809</v>
      </c>
      <c r="G22" s="13">
        <f t="shared" si="0"/>
        <v>0.34180458317197449</v>
      </c>
      <c r="H22" s="13">
        <f t="shared" si="1"/>
        <v>0.32984309793833033</v>
      </c>
    </row>
    <row r="23" spans="2:8" x14ac:dyDescent="0.2">
      <c r="B23" s="57">
        <v>3044</v>
      </c>
      <c r="C23" s="57">
        <v>13027.71</v>
      </c>
      <c r="D23" s="57">
        <v>11743.8</v>
      </c>
      <c r="E23" s="21"/>
      <c r="F23" s="56">
        <v>3044</v>
      </c>
      <c r="G23" s="13">
        <f t="shared" si="0"/>
        <v>0.3542926716241912</v>
      </c>
      <c r="H23" s="13">
        <f t="shared" si="1"/>
        <v>0.32099268898274419</v>
      </c>
    </row>
    <row r="24" spans="2:8" x14ac:dyDescent="0.2">
      <c r="B24" s="57">
        <v>3279</v>
      </c>
      <c r="C24" s="57">
        <v>11258.2</v>
      </c>
      <c r="D24" s="57">
        <v>12092.65</v>
      </c>
      <c r="E24" s="21"/>
      <c r="F24" s="56">
        <v>3279</v>
      </c>
      <c r="G24" s="13">
        <f t="shared" si="0"/>
        <v>0.30617029053298467</v>
      </c>
      <c r="H24" s="13">
        <f t="shared" si="1"/>
        <v>0.33052778831614821</v>
      </c>
    </row>
    <row r="25" spans="2:8" x14ac:dyDescent="0.2">
      <c r="B25" s="57">
        <v>3514</v>
      </c>
      <c r="C25" s="57">
        <v>11594.07</v>
      </c>
      <c r="D25" s="57">
        <v>11871.01</v>
      </c>
      <c r="E25" s="21"/>
      <c r="F25" s="56">
        <v>3514</v>
      </c>
      <c r="G25" s="13">
        <f t="shared" si="0"/>
        <v>0.315304380838834</v>
      </c>
      <c r="H25" s="13">
        <f t="shared" si="1"/>
        <v>0.32446971345229364</v>
      </c>
    </row>
    <row r="26" spans="2:8" x14ac:dyDescent="0.2">
      <c r="B26" s="57">
        <v>3749</v>
      </c>
      <c r="C26" s="57">
        <v>11732.38</v>
      </c>
      <c r="D26" s="57">
        <v>11554.34</v>
      </c>
      <c r="E26" s="21"/>
      <c r="F26" s="56">
        <v>3749</v>
      </c>
      <c r="G26" s="13">
        <f t="shared" si="0"/>
        <v>0.31906576479751453</v>
      </c>
      <c r="H26" s="13">
        <f t="shared" si="1"/>
        <v>0.31581418842460535</v>
      </c>
    </row>
    <row r="27" spans="2:8" x14ac:dyDescent="0.2">
      <c r="B27" s="57">
        <v>4333</v>
      </c>
      <c r="C27" s="57">
        <v>12352.54</v>
      </c>
      <c r="D27" s="57">
        <v>11279.71</v>
      </c>
      <c r="E27" s="21"/>
      <c r="F27" s="56">
        <v>4333</v>
      </c>
      <c r="G27" s="13">
        <f t="shared" si="0"/>
        <v>0.33593121108350488</v>
      </c>
      <c r="H27" s="13">
        <f t="shared" si="1"/>
        <v>0.3083077405818857</v>
      </c>
    </row>
    <row r="28" spans="2:8" x14ac:dyDescent="0.2">
      <c r="B28" s="57">
        <v>4916</v>
      </c>
      <c r="C28" s="57">
        <v>13026.03</v>
      </c>
      <c r="D28" s="57">
        <v>11748.31</v>
      </c>
      <c r="E28" s="21"/>
      <c r="F28" s="56">
        <v>4916</v>
      </c>
      <c r="G28" s="13">
        <f t="shared" si="0"/>
        <v>0.35424698349570749</v>
      </c>
      <c r="H28" s="13">
        <f t="shared" si="1"/>
        <v>0.32111596058370062</v>
      </c>
    </row>
    <row r="29" spans="2:8" x14ac:dyDescent="0.2">
      <c r="B29" s="57">
        <v>5500</v>
      </c>
      <c r="C29" s="57">
        <v>12408.07</v>
      </c>
      <c r="D29" s="57">
        <v>11930.23</v>
      </c>
      <c r="E29" s="21"/>
      <c r="F29" s="56">
        <v>5500</v>
      </c>
      <c r="G29" s="13">
        <f t="shared" si="0"/>
        <v>0.33744136690177923</v>
      </c>
      <c r="H29" s="13">
        <f t="shared" si="1"/>
        <v>0.32608837070476371</v>
      </c>
    </row>
    <row r="30" spans="2:8" x14ac:dyDescent="0.2">
      <c r="B30" s="57">
        <v>6468</v>
      </c>
      <c r="C30" s="57">
        <v>13427.34</v>
      </c>
      <c r="D30" s="57">
        <v>11885.23</v>
      </c>
      <c r="E30" s="21"/>
      <c r="F30" s="56">
        <v>6468</v>
      </c>
      <c r="G30" s="13">
        <f t="shared" si="0"/>
        <v>0.36516073518725606</v>
      </c>
      <c r="H30" s="13">
        <f t="shared" si="1"/>
        <v>0.32485838799012079</v>
      </c>
    </row>
    <row r="31" spans="2:8" x14ac:dyDescent="0.2">
      <c r="B31" s="57">
        <v>7436</v>
      </c>
      <c r="C31" s="57">
        <v>13850.65</v>
      </c>
      <c r="D31" s="57">
        <v>12315.63</v>
      </c>
      <c r="E31" s="21"/>
      <c r="F31" s="56">
        <v>7436</v>
      </c>
      <c r="G31" s="13">
        <f t="shared" si="0"/>
        <v>0.37667278379942476</v>
      </c>
      <c r="H31" s="13">
        <f t="shared" si="1"/>
        <v>0.33662248933194994</v>
      </c>
    </row>
    <row r="32" spans="2:8" x14ac:dyDescent="0.2">
      <c r="B32" s="57">
        <v>8404</v>
      </c>
      <c r="C32" s="57">
        <v>12289.61</v>
      </c>
      <c r="D32" s="57">
        <v>13978.92</v>
      </c>
      <c r="E32" s="21"/>
      <c r="F32" s="56">
        <v>8404</v>
      </c>
      <c r="G32" s="13">
        <f t="shared" si="0"/>
        <v>0.33421980993738554</v>
      </c>
      <c r="H32" s="13">
        <f t="shared" si="1"/>
        <v>0.38208511043058146</v>
      </c>
    </row>
    <row r="33" spans="2:8" x14ac:dyDescent="0.2">
      <c r="B33" s="57">
        <v>9372.5</v>
      </c>
      <c r="C33" s="57">
        <v>12952.49</v>
      </c>
      <c r="D33" s="57">
        <v>14040.58</v>
      </c>
      <c r="E33" s="21"/>
      <c r="F33" s="56">
        <v>9372.5</v>
      </c>
      <c r="G33" s="13">
        <f t="shared" si="0"/>
        <v>0.35224704006196178</v>
      </c>
      <c r="H33" s="13">
        <f t="shared" si="1"/>
        <v>0.3837704600791344</v>
      </c>
    </row>
  </sheetData>
  <mergeCells count="2">
    <mergeCell ref="B2:D2"/>
    <mergeCell ref="F2:H2"/>
  </mergeCells>
  <conditionalFormatting sqref="G4:H33">
    <cfRule type="cellIs" dxfId="19" priority="12" stopIfTrue="1" operator="greaterThanOrEqual">
      <formula>0.8</formula>
    </cfRule>
  </conditionalFormatting>
  <conditionalFormatting sqref="G4:H33">
    <cfRule type="cellIs" dxfId="18" priority="11" stopIfTrue="1" operator="equal">
      <formula>1</formula>
    </cfRule>
  </conditionalFormatting>
  <conditionalFormatting sqref="G4:H33">
    <cfRule type="cellIs" dxfId="17" priority="8" stopIfTrue="1" operator="greaterThanOrEqual">
      <formula>0.8</formula>
    </cfRule>
  </conditionalFormatting>
  <conditionalFormatting sqref="G4:H33">
    <cfRule type="cellIs" dxfId="16" priority="7" stopIfTrue="1" operator="equal">
      <formula>1</formula>
    </cfRule>
  </conditionalFormatting>
  <conditionalFormatting sqref="G4:H33">
    <cfRule type="cellIs" dxfId="15" priority="6" stopIfTrue="1" operator="greaterThanOrEqual">
      <formula>0.8</formula>
    </cfRule>
  </conditionalFormatting>
  <conditionalFormatting sqref="G4:H33">
    <cfRule type="cellIs" dxfId="14" priority="5" stopIfTrue="1" operator="equal">
      <formula>1</formula>
    </cfRule>
  </conditionalFormatting>
  <conditionalFormatting sqref="G4:H33">
    <cfRule type="cellIs" dxfId="13" priority="4" stopIfTrue="1" operator="greaterThanOrEqual">
      <formula>0.8</formula>
    </cfRule>
  </conditionalFormatting>
  <conditionalFormatting sqref="G4:H33">
    <cfRule type="cellIs" dxfId="12" priority="3" stopIfTrue="1" operator="equal">
      <formula>1</formula>
    </cfRule>
  </conditionalFormatting>
  <conditionalFormatting sqref="G4:H33">
    <cfRule type="cellIs" dxfId="11" priority="2" stopIfTrue="1" operator="greaterThanOrEqual">
      <formula>0.8</formula>
    </cfRule>
  </conditionalFormatting>
  <conditionalFormatting sqref="G4:H33">
    <cfRule type="cellIs" dxfId="1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/>
  </sheetViews>
  <sheetFormatPr defaultRowHeight="12.75" x14ac:dyDescent="0.2"/>
  <cols>
    <col min="1" max="1" width="9.140625" style="7"/>
    <col min="2" max="2" width="10.5703125" style="7" customWidth="1"/>
    <col min="3" max="3" width="11" style="7" customWidth="1"/>
    <col min="4" max="4" width="5.5703125" style="7" customWidth="1"/>
    <col min="5" max="5" width="14" style="7" customWidth="1"/>
    <col min="6" max="6" width="9" style="7" customWidth="1"/>
    <col min="7" max="7" width="10.7109375" style="7" customWidth="1"/>
    <col min="8" max="8" width="9.140625" style="7"/>
    <col min="9" max="9" width="14.7109375" style="7" customWidth="1"/>
    <col min="10" max="256" width="9.140625" style="7"/>
    <col min="257" max="257" width="11.5703125" style="7" customWidth="1"/>
    <col min="258" max="258" width="10.5703125" style="7" customWidth="1"/>
    <col min="259" max="259" width="11" style="7" customWidth="1"/>
    <col min="260" max="260" width="5.5703125" style="7" customWidth="1"/>
    <col min="261" max="261" width="14" style="7" customWidth="1"/>
    <col min="262" max="262" width="9" style="7" customWidth="1"/>
    <col min="263" max="263" width="10.7109375" style="7" customWidth="1"/>
    <col min="264" max="264" width="9.140625" style="7"/>
    <col min="265" max="265" width="14.7109375" style="7" customWidth="1"/>
    <col min="266" max="512" width="9.140625" style="7"/>
    <col min="513" max="513" width="11.5703125" style="7" customWidth="1"/>
    <col min="514" max="514" width="10.5703125" style="7" customWidth="1"/>
    <col min="515" max="515" width="11" style="7" customWidth="1"/>
    <col min="516" max="516" width="5.5703125" style="7" customWidth="1"/>
    <col min="517" max="517" width="14" style="7" customWidth="1"/>
    <col min="518" max="518" width="9" style="7" customWidth="1"/>
    <col min="519" max="519" width="10.7109375" style="7" customWidth="1"/>
    <col min="520" max="520" width="9.140625" style="7"/>
    <col min="521" max="521" width="14.7109375" style="7" customWidth="1"/>
    <col min="522" max="768" width="9.140625" style="7"/>
    <col min="769" max="769" width="11.5703125" style="7" customWidth="1"/>
    <col min="770" max="770" width="10.5703125" style="7" customWidth="1"/>
    <col min="771" max="771" width="11" style="7" customWidth="1"/>
    <col min="772" max="772" width="5.5703125" style="7" customWidth="1"/>
    <col min="773" max="773" width="14" style="7" customWidth="1"/>
    <col min="774" max="774" width="9" style="7" customWidth="1"/>
    <col min="775" max="775" width="10.7109375" style="7" customWidth="1"/>
    <col min="776" max="776" width="9.140625" style="7"/>
    <col min="777" max="777" width="14.7109375" style="7" customWidth="1"/>
    <col min="778" max="1024" width="9.140625" style="7"/>
    <col min="1025" max="1025" width="11.5703125" style="7" customWidth="1"/>
    <col min="1026" max="1026" width="10.5703125" style="7" customWidth="1"/>
    <col min="1027" max="1027" width="11" style="7" customWidth="1"/>
    <col min="1028" max="1028" width="5.5703125" style="7" customWidth="1"/>
    <col min="1029" max="1029" width="14" style="7" customWidth="1"/>
    <col min="1030" max="1030" width="9" style="7" customWidth="1"/>
    <col min="1031" max="1031" width="10.7109375" style="7" customWidth="1"/>
    <col min="1032" max="1032" width="9.140625" style="7"/>
    <col min="1033" max="1033" width="14.7109375" style="7" customWidth="1"/>
    <col min="1034" max="1280" width="9.140625" style="7"/>
    <col min="1281" max="1281" width="11.5703125" style="7" customWidth="1"/>
    <col min="1282" max="1282" width="10.5703125" style="7" customWidth="1"/>
    <col min="1283" max="1283" width="11" style="7" customWidth="1"/>
    <col min="1284" max="1284" width="5.5703125" style="7" customWidth="1"/>
    <col min="1285" max="1285" width="14" style="7" customWidth="1"/>
    <col min="1286" max="1286" width="9" style="7" customWidth="1"/>
    <col min="1287" max="1287" width="10.7109375" style="7" customWidth="1"/>
    <col min="1288" max="1288" width="9.140625" style="7"/>
    <col min="1289" max="1289" width="14.7109375" style="7" customWidth="1"/>
    <col min="1290" max="1536" width="9.140625" style="7"/>
    <col min="1537" max="1537" width="11.5703125" style="7" customWidth="1"/>
    <col min="1538" max="1538" width="10.5703125" style="7" customWidth="1"/>
    <col min="1539" max="1539" width="11" style="7" customWidth="1"/>
    <col min="1540" max="1540" width="5.5703125" style="7" customWidth="1"/>
    <col min="1541" max="1541" width="14" style="7" customWidth="1"/>
    <col min="1542" max="1542" width="9" style="7" customWidth="1"/>
    <col min="1543" max="1543" width="10.7109375" style="7" customWidth="1"/>
    <col min="1544" max="1544" width="9.140625" style="7"/>
    <col min="1545" max="1545" width="14.7109375" style="7" customWidth="1"/>
    <col min="1546" max="1792" width="9.140625" style="7"/>
    <col min="1793" max="1793" width="11.5703125" style="7" customWidth="1"/>
    <col min="1794" max="1794" width="10.5703125" style="7" customWidth="1"/>
    <col min="1795" max="1795" width="11" style="7" customWidth="1"/>
    <col min="1796" max="1796" width="5.5703125" style="7" customWidth="1"/>
    <col min="1797" max="1797" width="14" style="7" customWidth="1"/>
    <col min="1798" max="1798" width="9" style="7" customWidth="1"/>
    <col min="1799" max="1799" width="10.7109375" style="7" customWidth="1"/>
    <col min="1800" max="1800" width="9.140625" style="7"/>
    <col min="1801" max="1801" width="14.7109375" style="7" customWidth="1"/>
    <col min="1802" max="2048" width="9.140625" style="7"/>
    <col min="2049" max="2049" width="11.5703125" style="7" customWidth="1"/>
    <col min="2050" max="2050" width="10.5703125" style="7" customWidth="1"/>
    <col min="2051" max="2051" width="11" style="7" customWidth="1"/>
    <col min="2052" max="2052" width="5.5703125" style="7" customWidth="1"/>
    <col min="2053" max="2053" width="14" style="7" customWidth="1"/>
    <col min="2054" max="2054" width="9" style="7" customWidth="1"/>
    <col min="2055" max="2055" width="10.7109375" style="7" customWidth="1"/>
    <col min="2056" max="2056" width="9.140625" style="7"/>
    <col min="2057" max="2057" width="14.7109375" style="7" customWidth="1"/>
    <col min="2058" max="2304" width="9.140625" style="7"/>
    <col min="2305" max="2305" width="11.5703125" style="7" customWidth="1"/>
    <col min="2306" max="2306" width="10.5703125" style="7" customWidth="1"/>
    <col min="2307" max="2307" width="11" style="7" customWidth="1"/>
    <col min="2308" max="2308" width="5.5703125" style="7" customWidth="1"/>
    <col min="2309" max="2309" width="14" style="7" customWidth="1"/>
    <col min="2310" max="2310" width="9" style="7" customWidth="1"/>
    <col min="2311" max="2311" width="10.7109375" style="7" customWidth="1"/>
    <col min="2312" max="2312" width="9.140625" style="7"/>
    <col min="2313" max="2313" width="14.7109375" style="7" customWidth="1"/>
    <col min="2314" max="2560" width="9.140625" style="7"/>
    <col min="2561" max="2561" width="11.5703125" style="7" customWidth="1"/>
    <col min="2562" max="2562" width="10.5703125" style="7" customWidth="1"/>
    <col min="2563" max="2563" width="11" style="7" customWidth="1"/>
    <col min="2564" max="2564" width="5.5703125" style="7" customWidth="1"/>
    <col min="2565" max="2565" width="14" style="7" customWidth="1"/>
    <col min="2566" max="2566" width="9" style="7" customWidth="1"/>
    <col min="2567" max="2567" width="10.7109375" style="7" customWidth="1"/>
    <col min="2568" max="2568" width="9.140625" style="7"/>
    <col min="2569" max="2569" width="14.7109375" style="7" customWidth="1"/>
    <col min="2570" max="2816" width="9.140625" style="7"/>
    <col min="2817" max="2817" width="11.5703125" style="7" customWidth="1"/>
    <col min="2818" max="2818" width="10.5703125" style="7" customWidth="1"/>
    <col min="2819" max="2819" width="11" style="7" customWidth="1"/>
    <col min="2820" max="2820" width="5.5703125" style="7" customWidth="1"/>
    <col min="2821" max="2821" width="14" style="7" customWidth="1"/>
    <col min="2822" max="2822" width="9" style="7" customWidth="1"/>
    <col min="2823" max="2823" width="10.7109375" style="7" customWidth="1"/>
    <col min="2824" max="2824" width="9.140625" style="7"/>
    <col min="2825" max="2825" width="14.7109375" style="7" customWidth="1"/>
    <col min="2826" max="3072" width="9.140625" style="7"/>
    <col min="3073" max="3073" width="11.5703125" style="7" customWidth="1"/>
    <col min="3074" max="3074" width="10.5703125" style="7" customWidth="1"/>
    <col min="3075" max="3075" width="11" style="7" customWidth="1"/>
    <col min="3076" max="3076" width="5.5703125" style="7" customWidth="1"/>
    <col min="3077" max="3077" width="14" style="7" customWidth="1"/>
    <col min="3078" max="3078" width="9" style="7" customWidth="1"/>
    <col min="3079" max="3079" width="10.7109375" style="7" customWidth="1"/>
    <col min="3080" max="3080" width="9.140625" style="7"/>
    <col min="3081" max="3081" width="14.7109375" style="7" customWidth="1"/>
    <col min="3082" max="3328" width="9.140625" style="7"/>
    <col min="3329" max="3329" width="11.5703125" style="7" customWidth="1"/>
    <col min="3330" max="3330" width="10.5703125" style="7" customWidth="1"/>
    <col min="3331" max="3331" width="11" style="7" customWidth="1"/>
    <col min="3332" max="3332" width="5.5703125" style="7" customWidth="1"/>
    <col min="3333" max="3333" width="14" style="7" customWidth="1"/>
    <col min="3334" max="3334" width="9" style="7" customWidth="1"/>
    <col min="3335" max="3335" width="10.7109375" style="7" customWidth="1"/>
    <col min="3336" max="3336" width="9.140625" style="7"/>
    <col min="3337" max="3337" width="14.7109375" style="7" customWidth="1"/>
    <col min="3338" max="3584" width="9.140625" style="7"/>
    <col min="3585" max="3585" width="11.5703125" style="7" customWidth="1"/>
    <col min="3586" max="3586" width="10.5703125" style="7" customWidth="1"/>
    <col min="3587" max="3587" width="11" style="7" customWidth="1"/>
    <col min="3588" max="3588" width="5.5703125" style="7" customWidth="1"/>
    <col min="3589" max="3589" width="14" style="7" customWidth="1"/>
    <col min="3590" max="3590" width="9" style="7" customWidth="1"/>
    <col min="3591" max="3591" width="10.7109375" style="7" customWidth="1"/>
    <col min="3592" max="3592" width="9.140625" style="7"/>
    <col min="3593" max="3593" width="14.7109375" style="7" customWidth="1"/>
    <col min="3594" max="3840" width="9.140625" style="7"/>
    <col min="3841" max="3841" width="11.5703125" style="7" customWidth="1"/>
    <col min="3842" max="3842" width="10.5703125" style="7" customWidth="1"/>
    <col min="3843" max="3843" width="11" style="7" customWidth="1"/>
    <col min="3844" max="3844" width="5.5703125" style="7" customWidth="1"/>
    <col min="3845" max="3845" width="14" style="7" customWidth="1"/>
    <col min="3846" max="3846" width="9" style="7" customWidth="1"/>
    <col min="3847" max="3847" width="10.7109375" style="7" customWidth="1"/>
    <col min="3848" max="3848" width="9.140625" style="7"/>
    <col min="3849" max="3849" width="14.7109375" style="7" customWidth="1"/>
    <col min="3850" max="4096" width="9.140625" style="7"/>
    <col min="4097" max="4097" width="11.5703125" style="7" customWidth="1"/>
    <col min="4098" max="4098" width="10.5703125" style="7" customWidth="1"/>
    <col min="4099" max="4099" width="11" style="7" customWidth="1"/>
    <col min="4100" max="4100" width="5.5703125" style="7" customWidth="1"/>
    <col min="4101" max="4101" width="14" style="7" customWidth="1"/>
    <col min="4102" max="4102" width="9" style="7" customWidth="1"/>
    <col min="4103" max="4103" width="10.7109375" style="7" customWidth="1"/>
    <col min="4104" max="4104" width="9.140625" style="7"/>
    <col min="4105" max="4105" width="14.7109375" style="7" customWidth="1"/>
    <col min="4106" max="4352" width="9.140625" style="7"/>
    <col min="4353" max="4353" width="11.5703125" style="7" customWidth="1"/>
    <col min="4354" max="4354" width="10.5703125" style="7" customWidth="1"/>
    <col min="4355" max="4355" width="11" style="7" customWidth="1"/>
    <col min="4356" max="4356" width="5.5703125" style="7" customWidth="1"/>
    <col min="4357" max="4357" width="14" style="7" customWidth="1"/>
    <col min="4358" max="4358" width="9" style="7" customWidth="1"/>
    <col min="4359" max="4359" width="10.7109375" style="7" customWidth="1"/>
    <col min="4360" max="4360" width="9.140625" style="7"/>
    <col min="4361" max="4361" width="14.7109375" style="7" customWidth="1"/>
    <col min="4362" max="4608" width="9.140625" style="7"/>
    <col min="4609" max="4609" width="11.5703125" style="7" customWidth="1"/>
    <col min="4610" max="4610" width="10.5703125" style="7" customWidth="1"/>
    <col min="4611" max="4611" width="11" style="7" customWidth="1"/>
    <col min="4612" max="4612" width="5.5703125" style="7" customWidth="1"/>
    <col min="4613" max="4613" width="14" style="7" customWidth="1"/>
    <col min="4614" max="4614" width="9" style="7" customWidth="1"/>
    <col min="4615" max="4615" width="10.7109375" style="7" customWidth="1"/>
    <col min="4616" max="4616" width="9.140625" style="7"/>
    <col min="4617" max="4617" width="14.7109375" style="7" customWidth="1"/>
    <col min="4618" max="4864" width="9.140625" style="7"/>
    <col min="4865" max="4865" width="11.5703125" style="7" customWidth="1"/>
    <col min="4866" max="4866" width="10.5703125" style="7" customWidth="1"/>
    <col min="4867" max="4867" width="11" style="7" customWidth="1"/>
    <col min="4868" max="4868" width="5.5703125" style="7" customWidth="1"/>
    <col min="4869" max="4869" width="14" style="7" customWidth="1"/>
    <col min="4870" max="4870" width="9" style="7" customWidth="1"/>
    <col min="4871" max="4871" width="10.7109375" style="7" customWidth="1"/>
    <col min="4872" max="4872" width="9.140625" style="7"/>
    <col min="4873" max="4873" width="14.7109375" style="7" customWidth="1"/>
    <col min="4874" max="5120" width="9.140625" style="7"/>
    <col min="5121" max="5121" width="11.5703125" style="7" customWidth="1"/>
    <col min="5122" max="5122" width="10.5703125" style="7" customWidth="1"/>
    <col min="5123" max="5123" width="11" style="7" customWidth="1"/>
    <col min="5124" max="5124" width="5.5703125" style="7" customWidth="1"/>
    <col min="5125" max="5125" width="14" style="7" customWidth="1"/>
    <col min="5126" max="5126" width="9" style="7" customWidth="1"/>
    <col min="5127" max="5127" width="10.7109375" style="7" customWidth="1"/>
    <col min="5128" max="5128" width="9.140625" style="7"/>
    <col min="5129" max="5129" width="14.7109375" style="7" customWidth="1"/>
    <col min="5130" max="5376" width="9.140625" style="7"/>
    <col min="5377" max="5377" width="11.5703125" style="7" customWidth="1"/>
    <col min="5378" max="5378" width="10.5703125" style="7" customWidth="1"/>
    <col min="5379" max="5379" width="11" style="7" customWidth="1"/>
    <col min="5380" max="5380" width="5.5703125" style="7" customWidth="1"/>
    <col min="5381" max="5381" width="14" style="7" customWidth="1"/>
    <col min="5382" max="5382" width="9" style="7" customWidth="1"/>
    <col min="5383" max="5383" width="10.7109375" style="7" customWidth="1"/>
    <col min="5384" max="5384" width="9.140625" style="7"/>
    <col min="5385" max="5385" width="14.7109375" style="7" customWidth="1"/>
    <col min="5386" max="5632" width="9.140625" style="7"/>
    <col min="5633" max="5633" width="11.5703125" style="7" customWidth="1"/>
    <col min="5634" max="5634" width="10.5703125" style="7" customWidth="1"/>
    <col min="5635" max="5635" width="11" style="7" customWidth="1"/>
    <col min="5636" max="5636" width="5.5703125" style="7" customWidth="1"/>
    <col min="5637" max="5637" width="14" style="7" customWidth="1"/>
    <col min="5638" max="5638" width="9" style="7" customWidth="1"/>
    <col min="5639" max="5639" width="10.7109375" style="7" customWidth="1"/>
    <col min="5640" max="5640" width="9.140625" style="7"/>
    <col min="5641" max="5641" width="14.7109375" style="7" customWidth="1"/>
    <col min="5642" max="5888" width="9.140625" style="7"/>
    <col min="5889" max="5889" width="11.5703125" style="7" customWidth="1"/>
    <col min="5890" max="5890" width="10.5703125" style="7" customWidth="1"/>
    <col min="5891" max="5891" width="11" style="7" customWidth="1"/>
    <col min="5892" max="5892" width="5.5703125" style="7" customWidth="1"/>
    <col min="5893" max="5893" width="14" style="7" customWidth="1"/>
    <col min="5894" max="5894" width="9" style="7" customWidth="1"/>
    <col min="5895" max="5895" width="10.7109375" style="7" customWidth="1"/>
    <col min="5896" max="5896" width="9.140625" style="7"/>
    <col min="5897" max="5897" width="14.7109375" style="7" customWidth="1"/>
    <col min="5898" max="6144" width="9.140625" style="7"/>
    <col min="6145" max="6145" width="11.5703125" style="7" customWidth="1"/>
    <col min="6146" max="6146" width="10.5703125" style="7" customWidth="1"/>
    <col min="6147" max="6147" width="11" style="7" customWidth="1"/>
    <col min="6148" max="6148" width="5.5703125" style="7" customWidth="1"/>
    <col min="6149" max="6149" width="14" style="7" customWidth="1"/>
    <col min="6150" max="6150" width="9" style="7" customWidth="1"/>
    <col min="6151" max="6151" width="10.7109375" style="7" customWidth="1"/>
    <col min="6152" max="6152" width="9.140625" style="7"/>
    <col min="6153" max="6153" width="14.7109375" style="7" customWidth="1"/>
    <col min="6154" max="6400" width="9.140625" style="7"/>
    <col min="6401" max="6401" width="11.5703125" style="7" customWidth="1"/>
    <col min="6402" max="6402" width="10.5703125" style="7" customWidth="1"/>
    <col min="6403" max="6403" width="11" style="7" customWidth="1"/>
    <col min="6404" max="6404" width="5.5703125" style="7" customWidth="1"/>
    <col min="6405" max="6405" width="14" style="7" customWidth="1"/>
    <col min="6406" max="6406" width="9" style="7" customWidth="1"/>
    <col min="6407" max="6407" width="10.7109375" style="7" customWidth="1"/>
    <col min="6408" max="6408" width="9.140625" style="7"/>
    <col min="6409" max="6409" width="14.7109375" style="7" customWidth="1"/>
    <col min="6410" max="6656" width="9.140625" style="7"/>
    <col min="6657" max="6657" width="11.5703125" style="7" customWidth="1"/>
    <col min="6658" max="6658" width="10.5703125" style="7" customWidth="1"/>
    <col min="6659" max="6659" width="11" style="7" customWidth="1"/>
    <col min="6660" max="6660" width="5.5703125" style="7" customWidth="1"/>
    <col min="6661" max="6661" width="14" style="7" customWidth="1"/>
    <col min="6662" max="6662" width="9" style="7" customWidth="1"/>
    <col min="6663" max="6663" width="10.7109375" style="7" customWidth="1"/>
    <col min="6664" max="6664" width="9.140625" style="7"/>
    <col min="6665" max="6665" width="14.7109375" style="7" customWidth="1"/>
    <col min="6666" max="6912" width="9.140625" style="7"/>
    <col min="6913" max="6913" width="11.5703125" style="7" customWidth="1"/>
    <col min="6914" max="6914" width="10.5703125" style="7" customWidth="1"/>
    <col min="6915" max="6915" width="11" style="7" customWidth="1"/>
    <col min="6916" max="6916" width="5.5703125" style="7" customWidth="1"/>
    <col min="6917" max="6917" width="14" style="7" customWidth="1"/>
    <col min="6918" max="6918" width="9" style="7" customWidth="1"/>
    <col min="6919" max="6919" width="10.7109375" style="7" customWidth="1"/>
    <col min="6920" max="6920" width="9.140625" style="7"/>
    <col min="6921" max="6921" width="14.7109375" style="7" customWidth="1"/>
    <col min="6922" max="7168" width="9.140625" style="7"/>
    <col min="7169" max="7169" width="11.5703125" style="7" customWidth="1"/>
    <col min="7170" max="7170" width="10.5703125" style="7" customWidth="1"/>
    <col min="7171" max="7171" width="11" style="7" customWidth="1"/>
    <col min="7172" max="7172" width="5.5703125" style="7" customWidth="1"/>
    <col min="7173" max="7173" width="14" style="7" customWidth="1"/>
    <col min="7174" max="7174" width="9" style="7" customWidth="1"/>
    <col min="7175" max="7175" width="10.7109375" style="7" customWidth="1"/>
    <col min="7176" max="7176" width="9.140625" style="7"/>
    <col min="7177" max="7177" width="14.7109375" style="7" customWidth="1"/>
    <col min="7178" max="7424" width="9.140625" style="7"/>
    <col min="7425" max="7425" width="11.5703125" style="7" customWidth="1"/>
    <col min="7426" max="7426" width="10.5703125" style="7" customWidth="1"/>
    <col min="7427" max="7427" width="11" style="7" customWidth="1"/>
    <col min="7428" max="7428" width="5.5703125" style="7" customWidth="1"/>
    <col min="7429" max="7429" width="14" style="7" customWidth="1"/>
    <col min="7430" max="7430" width="9" style="7" customWidth="1"/>
    <col min="7431" max="7431" width="10.7109375" style="7" customWidth="1"/>
    <col min="7432" max="7432" width="9.140625" style="7"/>
    <col min="7433" max="7433" width="14.7109375" style="7" customWidth="1"/>
    <col min="7434" max="7680" width="9.140625" style="7"/>
    <col min="7681" max="7681" width="11.5703125" style="7" customWidth="1"/>
    <col min="7682" max="7682" width="10.5703125" style="7" customWidth="1"/>
    <col min="7683" max="7683" width="11" style="7" customWidth="1"/>
    <col min="7684" max="7684" width="5.5703125" style="7" customWidth="1"/>
    <col min="7685" max="7685" width="14" style="7" customWidth="1"/>
    <col min="7686" max="7686" width="9" style="7" customWidth="1"/>
    <col min="7687" max="7687" width="10.7109375" style="7" customWidth="1"/>
    <col min="7688" max="7688" width="9.140625" style="7"/>
    <col min="7689" max="7689" width="14.7109375" style="7" customWidth="1"/>
    <col min="7690" max="7936" width="9.140625" style="7"/>
    <col min="7937" max="7937" width="11.5703125" style="7" customWidth="1"/>
    <col min="7938" max="7938" width="10.5703125" style="7" customWidth="1"/>
    <col min="7939" max="7939" width="11" style="7" customWidth="1"/>
    <col min="7940" max="7940" width="5.5703125" style="7" customWidth="1"/>
    <col min="7941" max="7941" width="14" style="7" customWidth="1"/>
    <col min="7942" max="7942" width="9" style="7" customWidth="1"/>
    <col min="7943" max="7943" width="10.7109375" style="7" customWidth="1"/>
    <col min="7944" max="7944" width="9.140625" style="7"/>
    <col min="7945" max="7945" width="14.7109375" style="7" customWidth="1"/>
    <col min="7946" max="8192" width="9.140625" style="7"/>
    <col min="8193" max="8193" width="11.5703125" style="7" customWidth="1"/>
    <col min="8194" max="8194" width="10.5703125" style="7" customWidth="1"/>
    <col min="8195" max="8195" width="11" style="7" customWidth="1"/>
    <col min="8196" max="8196" width="5.5703125" style="7" customWidth="1"/>
    <col min="8197" max="8197" width="14" style="7" customWidth="1"/>
    <col min="8198" max="8198" width="9" style="7" customWidth="1"/>
    <col min="8199" max="8199" width="10.7109375" style="7" customWidth="1"/>
    <col min="8200" max="8200" width="9.140625" style="7"/>
    <col min="8201" max="8201" width="14.7109375" style="7" customWidth="1"/>
    <col min="8202" max="8448" width="9.140625" style="7"/>
    <col min="8449" max="8449" width="11.5703125" style="7" customWidth="1"/>
    <col min="8450" max="8450" width="10.5703125" style="7" customWidth="1"/>
    <col min="8451" max="8451" width="11" style="7" customWidth="1"/>
    <col min="8452" max="8452" width="5.5703125" style="7" customWidth="1"/>
    <col min="8453" max="8453" width="14" style="7" customWidth="1"/>
    <col min="8454" max="8454" width="9" style="7" customWidth="1"/>
    <col min="8455" max="8455" width="10.7109375" style="7" customWidth="1"/>
    <col min="8456" max="8456" width="9.140625" style="7"/>
    <col min="8457" max="8457" width="14.7109375" style="7" customWidth="1"/>
    <col min="8458" max="8704" width="9.140625" style="7"/>
    <col min="8705" max="8705" width="11.5703125" style="7" customWidth="1"/>
    <col min="8706" max="8706" width="10.5703125" style="7" customWidth="1"/>
    <col min="8707" max="8707" width="11" style="7" customWidth="1"/>
    <col min="8708" max="8708" width="5.5703125" style="7" customWidth="1"/>
    <col min="8709" max="8709" width="14" style="7" customWidth="1"/>
    <col min="8710" max="8710" width="9" style="7" customWidth="1"/>
    <col min="8711" max="8711" width="10.7109375" style="7" customWidth="1"/>
    <col min="8712" max="8712" width="9.140625" style="7"/>
    <col min="8713" max="8713" width="14.7109375" style="7" customWidth="1"/>
    <col min="8714" max="8960" width="9.140625" style="7"/>
    <col min="8961" max="8961" width="11.5703125" style="7" customWidth="1"/>
    <col min="8962" max="8962" width="10.5703125" style="7" customWidth="1"/>
    <col min="8963" max="8963" width="11" style="7" customWidth="1"/>
    <col min="8964" max="8964" width="5.5703125" style="7" customWidth="1"/>
    <col min="8965" max="8965" width="14" style="7" customWidth="1"/>
    <col min="8966" max="8966" width="9" style="7" customWidth="1"/>
    <col min="8967" max="8967" width="10.7109375" style="7" customWidth="1"/>
    <col min="8968" max="8968" width="9.140625" style="7"/>
    <col min="8969" max="8969" width="14.7109375" style="7" customWidth="1"/>
    <col min="8970" max="9216" width="9.140625" style="7"/>
    <col min="9217" max="9217" width="11.5703125" style="7" customWidth="1"/>
    <col min="9218" max="9218" width="10.5703125" style="7" customWidth="1"/>
    <col min="9219" max="9219" width="11" style="7" customWidth="1"/>
    <col min="9220" max="9220" width="5.5703125" style="7" customWidth="1"/>
    <col min="9221" max="9221" width="14" style="7" customWidth="1"/>
    <col min="9222" max="9222" width="9" style="7" customWidth="1"/>
    <col min="9223" max="9223" width="10.7109375" style="7" customWidth="1"/>
    <col min="9224" max="9224" width="9.140625" style="7"/>
    <col min="9225" max="9225" width="14.7109375" style="7" customWidth="1"/>
    <col min="9226" max="9472" width="9.140625" style="7"/>
    <col min="9473" max="9473" width="11.5703125" style="7" customWidth="1"/>
    <col min="9474" max="9474" width="10.5703125" style="7" customWidth="1"/>
    <col min="9475" max="9475" width="11" style="7" customWidth="1"/>
    <col min="9476" max="9476" width="5.5703125" style="7" customWidth="1"/>
    <col min="9477" max="9477" width="14" style="7" customWidth="1"/>
    <col min="9478" max="9478" width="9" style="7" customWidth="1"/>
    <col min="9479" max="9479" width="10.7109375" style="7" customWidth="1"/>
    <col min="9480" max="9480" width="9.140625" style="7"/>
    <col min="9481" max="9481" width="14.7109375" style="7" customWidth="1"/>
    <col min="9482" max="9728" width="9.140625" style="7"/>
    <col min="9729" max="9729" width="11.5703125" style="7" customWidth="1"/>
    <col min="9730" max="9730" width="10.5703125" style="7" customWidth="1"/>
    <col min="9731" max="9731" width="11" style="7" customWidth="1"/>
    <col min="9732" max="9732" width="5.5703125" style="7" customWidth="1"/>
    <col min="9733" max="9733" width="14" style="7" customWidth="1"/>
    <col min="9734" max="9734" width="9" style="7" customWidth="1"/>
    <col min="9735" max="9735" width="10.7109375" style="7" customWidth="1"/>
    <col min="9736" max="9736" width="9.140625" style="7"/>
    <col min="9737" max="9737" width="14.7109375" style="7" customWidth="1"/>
    <col min="9738" max="9984" width="9.140625" style="7"/>
    <col min="9985" max="9985" width="11.5703125" style="7" customWidth="1"/>
    <col min="9986" max="9986" width="10.5703125" style="7" customWidth="1"/>
    <col min="9987" max="9987" width="11" style="7" customWidth="1"/>
    <col min="9988" max="9988" width="5.5703125" style="7" customWidth="1"/>
    <col min="9989" max="9989" width="14" style="7" customWidth="1"/>
    <col min="9990" max="9990" width="9" style="7" customWidth="1"/>
    <col min="9991" max="9991" width="10.7109375" style="7" customWidth="1"/>
    <col min="9992" max="9992" width="9.140625" style="7"/>
    <col min="9993" max="9993" width="14.7109375" style="7" customWidth="1"/>
    <col min="9994" max="10240" width="9.140625" style="7"/>
    <col min="10241" max="10241" width="11.5703125" style="7" customWidth="1"/>
    <col min="10242" max="10242" width="10.5703125" style="7" customWidth="1"/>
    <col min="10243" max="10243" width="11" style="7" customWidth="1"/>
    <col min="10244" max="10244" width="5.5703125" style="7" customWidth="1"/>
    <col min="10245" max="10245" width="14" style="7" customWidth="1"/>
    <col min="10246" max="10246" width="9" style="7" customWidth="1"/>
    <col min="10247" max="10247" width="10.7109375" style="7" customWidth="1"/>
    <col min="10248" max="10248" width="9.140625" style="7"/>
    <col min="10249" max="10249" width="14.7109375" style="7" customWidth="1"/>
    <col min="10250" max="10496" width="9.140625" style="7"/>
    <col min="10497" max="10497" width="11.5703125" style="7" customWidth="1"/>
    <col min="10498" max="10498" width="10.5703125" style="7" customWidth="1"/>
    <col min="10499" max="10499" width="11" style="7" customWidth="1"/>
    <col min="10500" max="10500" width="5.5703125" style="7" customWidth="1"/>
    <col min="10501" max="10501" width="14" style="7" customWidth="1"/>
    <col min="10502" max="10502" width="9" style="7" customWidth="1"/>
    <col min="10503" max="10503" width="10.7109375" style="7" customWidth="1"/>
    <col min="10504" max="10504" width="9.140625" style="7"/>
    <col min="10505" max="10505" width="14.7109375" style="7" customWidth="1"/>
    <col min="10506" max="10752" width="9.140625" style="7"/>
    <col min="10753" max="10753" width="11.5703125" style="7" customWidth="1"/>
    <col min="10754" max="10754" width="10.5703125" style="7" customWidth="1"/>
    <col min="10755" max="10755" width="11" style="7" customWidth="1"/>
    <col min="10756" max="10756" width="5.5703125" style="7" customWidth="1"/>
    <col min="10757" max="10757" width="14" style="7" customWidth="1"/>
    <col min="10758" max="10758" width="9" style="7" customWidth="1"/>
    <col min="10759" max="10759" width="10.7109375" style="7" customWidth="1"/>
    <col min="10760" max="10760" width="9.140625" style="7"/>
    <col min="10761" max="10761" width="14.7109375" style="7" customWidth="1"/>
    <col min="10762" max="11008" width="9.140625" style="7"/>
    <col min="11009" max="11009" width="11.5703125" style="7" customWidth="1"/>
    <col min="11010" max="11010" width="10.5703125" style="7" customWidth="1"/>
    <col min="11011" max="11011" width="11" style="7" customWidth="1"/>
    <col min="11012" max="11012" width="5.5703125" style="7" customWidth="1"/>
    <col min="11013" max="11013" width="14" style="7" customWidth="1"/>
    <col min="11014" max="11014" width="9" style="7" customWidth="1"/>
    <col min="11015" max="11015" width="10.7109375" style="7" customWidth="1"/>
    <col min="11016" max="11016" width="9.140625" style="7"/>
    <col min="11017" max="11017" width="14.7109375" style="7" customWidth="1"/>
    <col min="11018" max="11264" width="9.140625" style="7"/>
    <col min="11265" max="11265" width="11.5703125" style="7" customWidth="1"/>
    <col min="11266" max="11266" width="10.5703125" style="7" customWidth="1"/>
    <col min="11267" max="11267" width="11" style="7" customWidth="1"/>
    <col min="11268" max="11268" width="5.5703125" style="7" customWidth="1"/>
    <col min="11269" max="11269" width="14" style="7" customWidth="1"/>
    <col min="11270" max="11270" width="9" style="7" customWidth="1"/>
    <col min="11271" max="11271" width="10.7109375" style="7" customWidth="1"/>
    <col min="11272" max="11272" width="9.140625" style="7"/>
    <col min="11273" max="11273" width="14.7109375" style="7" customWidth="1"/>
    <col min="11274" max="11520" width="9.140625" style="7"/>
    <col min="11521" max="11521" width="11.5703125" style="7" customWidth="1"/>
    <col min="11522" max="11522" width="10.5703125" style="7" customWidth="1"/>
    <col min="11523" max="11523" width="11" style="7" customWidth="1"/>
    <col min="11524" max="11524" width="5.5703125" style="7" customWidth="1"/>
    <col min="11525" max="11525" width="14" style="7" customWidth="1"/>
    <col min="11526" max="11526" width="9" style="7" customWidth="1"/>
    <col min="11527" max="11527" width="10.7109375" style="7" customWidth="1"/>
    <col min="11528" max="11528" width="9.140625" style="7"/>
    <col min="11529" max="11529" width="14.7109375" style="7" customWidth="1"/>
    <col min="11530" max="11776" width="9.140625" style="7"/>
    <col min="11777" max="11777" width="11.5703125" style="7" customWidth="1"/>
    <col min="11778" max="11778" width="10.5703125" style="7" customWidth="1"/>
    <col min="11779" max="11779" width="11" style="7" customWidth="1"/>
    <col min="11780" max="11780" width="5.5703125" style="7" customWidth="1"/>
    <col min="11781" max="11781" width="14" style="7" customWidth="1"/>
    <col min="11782" max="11782" width="9" style="7" customWidth="1"/>
    <col min="11783" max="11783" width="10.7109375" style="7" customWidth="1"/>
    <col min="11784" max="11784" width="9.140625" style="7"/>
    <col min="11785" max="11785" width="14.7109375" style="7" customWidth="1"/>
    <col min="11786" max="12032" width="9.140625" style="7"/>
    <col min="12033" max="12033" width="11.5703125" style="7" customWidth="1"/>
    <col min="12034" max="12034" width="10.5703125" style="7" customWidth="1"/>
    <col min="12035" max="12035" width="11" style="7" customWidth="1"/>
    <col min="12036" max="12036" width="5.5703125" style="7" customWidth="1"/>
    <col min="12037" max="12037" width="14" style="7" customWidth="1"/>
    <col min="12038" max="12038" width="9" style="7" customWidth="1"/>
    <col min="12039" max="12039" width="10.7109375" style="7" customWidth="1"/>
    <col min="12040" max="12040" width="9.140625" style="7"/>
    <col min="12041" max="12041" width="14.7109375" style="7" customWidth="1"/>
    <col min="12042" max="12288" width="9.140625" style="7"/>
    <col min="12289" max="12289" width="11.5703125" style="7" customWidth="1"/>
    <col min="12290" max="12290" width="10.5703125" style="7" customWidth="1"/>
    <col min="12291" max="12291" width="11" style="7" customWidth="1"/>
    <col min="12292" max="12292" width="5.5703125" style="7" customWidth="1"/>
    <col min="12293" max="12293" width="14" style="7" customWidth="1"/>
    <col min="12294" max="12294" width="9" style="7" customWidth="1"/>
    <col min="12295" max="12295" width="10.7109375" style="7" customWidth="1"/>
    <col min="12296" max="12296" width="9.140625" style="7"/>
    <col min="12297" max="12297" width="14.7109375" style="7" customWidth="1"/>
    <col min="12298" max="12544" width="9.140625" style="7"/>
    <col min="12545" max="12545" width="11.5703125" style="7" customWidth="1"/>
    <col min="12546" max="12546" width="10.5703125" style="7" customWidth="1"/>
    <col min="12547" max="12547" width="11" style="7" customWidth="1"/>
    <col min="12548" max="12548" width="5.5703125" style="7" customWidth="1"/>
    <col min="12549" max="12549" width="14" style="7" customWidth="1"/>
    <col min="12550" max="12550" width="9" style="7" customWidth="1"/>
    <col min="12551" max="12551" width="10.7109375" style="7" customWidth="1"/>
    <col min="12552" max="12552" width="9.140625" style="7"/>
    <col min="12553" max="12553" width="14.7109375" style="7" customWidth="1"/>
    <col min="12554" max="12800" width="9.140625" style="7"/>
    <col min="12801" max="12801" width="11.5703125" style="7" customWidth="1"/>
    <col min="12802" max="12802" width="10.5703125" style="7" customWidth="1"/>
    <col min="12803" max="12803" width="11" style="7" customWidth="1"/>
    <col min="12804" max="12804" width="5.5703125" style="7" customWidth="1"/>
    <col min="12805" max="12805" width="14" style="7" customWidth="1"/>
    <col min="12806" max="12806" width="9" style="7" customWidth="1"/>
    <col min="12807" max="12807" width="10.7109375" style="7" customWidth="1"/>
    <col min="12808" max="12808" width="9.140625" style="7"/>
    <col min="12809" max="12809" width="14.7109375" style="7" customWidth="1"/>
    <col min="12810" max="13056" width="9.140625" style="7"/>
    <col min="13057" max="13057" width="11.5703125" style="7" customWidth="1"/>
    <col min="13058" max="13058" width="10.5703125" style="7" customWidth="1"/>
    <col min="13059" max="13059" width="11" style="7" customWidth="1"/>
    <col min="13060" max="13060" width="5.5703125" style="7" customWidth="1"/>
    <col min="13061" max="13061" width="14" style="7" customWidth="1"/>
    <col min="13062" max="13062" width="9" style="7" customWidth="1"/>
    <col min="13063" max="13063" width="10.7109375" style="7" customWidth="1"/>
    <col min="13064" max="13064" width="9.140625" style="7"/>
    <col min="13065" max="13065" width="14.7109375" style="7" customWidth="1"/>
    <col min="13066" max="13312" width="9.140625" style="7"/>
    <col min="13313" max="13313" width="11.5703125" style="7" customWidth="1"/>
    <col min="13314" max="13314" width="10.5703125" style="7" customWidth="1"/>
    <col min="13315" max="13315" width="11" style="7" customWidth="1"/>
    <col min="13316" max="13316" width="5.5703125" style="7" customWidth="1"/>
    <col min="13317" max="13317" width="14" style="7" customWidth="1"/>
    <col min="13318" max="13318" width="9" style="7" customWidth="1"/>
    <col min="13319" max="13319" width="10.7109375" style="7" customWidth="1"/>
    <col min="13320" max="13320" width="9.140625" style="7"/>
    <col min="13321" max="13321" width="14.7109375" style="7" customWidth="1"/>
    <col min="13322" max="13568" width="9.140625" style="7"/>
    <col min="13569" max="13569" width="11.5703125" style="7" customWidth="1"/>
    <col min="13570" max="13570" width="10.5703125" style="7" customWidth="1"/>
    <col min="13571" max="13571" width="11" style="7" customWidth="1"/>
    <col min="13572" max="13572" width="5.5703125" style="7" customWidth="1"/>
    <col min="13573" max="13573" width="14" style="7" customWidth="1"/>
    <col min="13574" max="13574" width="9" style="7" customWidth="1"/>
    <col min="13575" max="13575" width="10.7109375" style="7" customWidth="1"/>
    <col min="13576" max="13576" width="9.140625" style="7"/>
    <col min="13577" max="13577" width="14.7109375" style="7" customWidth="1"/>
    <col min="13578" max="13824" width="9.140625" style="7"/>
    <col min="13825" max="13825" width="11.5703125" style="7" customWidth="1"/>
    <col min="13826" max="13826" width="10.5703125" style="7" customWidth="1"/>
    <col min="13827" max="13827" width="11" style="7" customWidth="1"/>
    <col min="13828" max="13828" width="5.5703125" style="7" customWidth="1"/>
    <col min="13829" max="13829" width="14" style="7" customWidth="1"/>
    <col min="13830" max="13830" width="9" style="7" customWidth="1"/>
    <col min="13831" max="13831" width="10.7109375" style="7" customWidth="1"/>
    <col min="13832" max="13832" width="9.140625" style="7"/>
    <col min="13833" max="13833" width="14.7109375" style="7" customWidth="1"/>
    <col min="13834" max="14080" width="9.140625" style="7"/>
    <col min="14081" max="14081" width="11.5703125" style="7" customWidth="1"/>
    <col min="14082" max="14082" width="10.5703125" style="7" customWidth="1"/>
    <col min="14083" max="14083" width="11" style="7" customWidth="1"/>
    <col min="14084" max="14084" width="5.5703125" style="7" customWidth="1"/>
    <col min="14085" max="14085" width="14" style="7" customWidth="1"/>
    <col min="14086" max="14086" width="9" style="7" customWidth="1"/>
    <col min="14087" max="14087" width="10.7109375" style="7" customWidth="1"/>
    <col min="14088" max="14088" width="9.140625" style="7"/>
    <col min="14089" max="14089" width="14.7109375" style="7" customWidth="1"/>
    <col min="14090" max="14336" width="9.140625" style="7"/>
    <col min="14337" max="14337" width="11.5703125" style="7" customWidth="1"/>
    <col min="14338" max="14338" width="10.5703125" style="7" customWidth="1"/>
    <col min="14339" max="14339" width="11" style="7" customWidth="1"/>
    <col min="14340" max="14340" width="5.5703125" style="7" customWidth="1"/>
    <col min="14341" max="14341" width="14" style="7" customWidth="1"/>
    <col min="14342" max="14342" width="9" style="7" customWidth="1"/>
    <col min="14343" max="14343" width="10.7109375" style="7" customWidth="1"/>
    <col min="14344" max="14344" width="9.140625" style="7"/>
    <col min="14345" max="14345" width="14.7109375" style="7" customWidth="1"/>
    <col min="14346" max="14592" width="9.140625" style="7"/>
    <col min="14593" max="14593" width="11.5703125" style="7" customWidth="1"/>
    <col min="14594" max="14594" width="10.5703125" style="7" customWidth="1"/>
    <col min="14595" max="14595" width="11" style="7" customWidth="1"/>
    <col min="14596" max="14596" width="5.5703125" style="7" customWidth="1"/>
    <col min="14597" max="14597" width="14" style="7" customWidth="1"/>
    <col min="14598" max="14598" width="9" style="7" customWidth="1"/>
    <col min="14599" max="14599" width="10.7109375" style="7" customWidth="1"/>
    <col min="14600" max="14600" width="9.140625" style="7"/>
    <col min="14601" max="14601" width="14.7109375" style="7" customWidth="1"/>
    <col min="14602" max="14848" width="9.140625" style="7"/>
    <col min="14849" max="14849" width="11.5703125" style="7" customWidth="1"/>
    <col min="14850" max="14850" width="10.5703125" style="7" customWidth="1"/>
    <col min="14851" max="14851" width="11" style="7" customWidth="1"/>
    <col min="14852" max="14852" width="5.5703125" style="7" customWidth="1"/>
    <col min="14853" max="14853" width="14" style="7" customWidth="1"/>
    <col min="14854" max="14854" width="9" style="7" customWidth="1"/>
    <col min="14855" max="14855" width="10.7109375" style="7" customWidth="1"/>
    <col min="14856" max="14856" width="9.140625" style="7"/>
    <col min="14857" max="14857" width="14.7109375" style="7" customWidth="1"/>
    <col min="14858" max="15104" width="9.140625" style="7"/>
    <col min="15105" max="15105" width="11.5703125" style="7" customWidth="1"/>
    <col min="15106" max="15106" width="10.5703125" style="7" customWidth="1"/>
    <col min="15107" max="15107" width="11" style="7" customWidth="1"/>
    <col min="15108" max="15108" width="5.5703125" style="7" customWidth="1"/>
    <col min="15109" max="15109" width="14" style="7" customWidth="1"/>
    <col min="15110" max="15110" width="9" style="7" customWidth="1"/>
    <col min="15111" max="15111" width="10.7109375" style="7" customWidth="1"/>
    <col min="15112" max="15112" width="9.140625" style="7"/>
    <col min="15113" max="15113" width="14.7109375" style="7" customWidth="1"/>
    <col min="15114" max="15360" width="9.140625" style="7"/>
    <col min="15361" max="15361" width="11.5703125" style="7" customWidth="1"/>
    <col min="15362" max="15362" width="10.5703125" style="7" customWidth="1"/>
    <col min="15363" max="15363" width="11" style="7" customWidth="1"/>
    <col min="15364" max="15364" width="5.5703125" style="7" customWidth="1"/>
    <col min="15365" max="15365" width="14" style="7" customWidth="1"/>
    <col min="15366" max="15366" width="9" style="7" customWidth="1"/>
    <col min="15367" max="15367" width="10.7109375" style="7" customWidth="1"/>
    <col min="15368" max="15368" width="9.140625" style="7"/>
    <col min="15369" max="15369" width="14.7109375" style="7" customWidth="1"/>
    <col min="15370" max="15616" width="9.140625" style="7"/>
    <col min="15617" max="15617" width="11.5703125" style="7" customWidth="1"/>
    <col min="15618" max="15618" width="10.5703125" style="7" customWidth="1"/>
    <col min="15619" max="15619" width="11" style="7" customWidth="1"/>
    <col min="15620" max="15620" width="5.5703125" style="7" customWidth="1"/>
    <col min="15621" max="15621" width="14" style="7" customWidth="1"/>
    <col min="15622" max="15622" width="9" style="7" customWidth="1"/>
    <col min="15623" max="15623" width="10.7109375" style="7" customWidth="1"/>
    <col min="15624" max="15624" width="9.140625" style="7"/>
    <col min="15625" max="15625" width="14.7109375" style="7" customWidth="1"/>
    <col min="15626" max="15872" width="9.140625" style="7"/>
    <col min="15873" max="15873" width="11.5703125" style="7" customWidth="1"/>
    <col min="15874" max="15874" width="10.5703125" style="7" customWidth="1"/>
    <col min="15875" max="15875" width="11" style="7" customWidth="1"/>
    <col min="15876" max="15876" width="5.5703125" style="7" customWidth="1"/>
    <col min="15877" max="15877" width="14" style="7" customWidth="1"/>
    <col min="15878" max="15878" width="9" style="7" customWidth="1"/>
    <col min="15879" max="15879" width="10.7109375" style="7" customWidth="1"/>
    <col min="15880" max="15880" width="9.140625" style="7"/>
    <col min="15881" max="15881" width="14.7109375" style="7" customWidth="1"/>
    <col min="15882" max="16128" width="9.140625" style="7"/>
    <col min="16129" max="16129" width="11.5703125" style="7" customWidth="1"/>
    <col min="16130" max="16130" width="10.5703125" style="7" customWidth="1"/>
    <col min="16131" max="16131" width="11" style="7" customWidth="1"/>
    <col min="16132" max="16132" width="5.5703125" style="7" customWidth="1"/>
    <col min="16133" max="16133" width="14" style="7" customWidth="1"/>
    <col min="16134" max="16134" width="9" style="7" customWidth="1"/>
    <col min="16135" max="16135" width="10.7109375" style="7" customWidth="1"/>
    <col min="16136" max="16136" width="9.140625" style="7"/>
    <col min="16137" max="16137" width="14.7109375" style="7" customWidth="1"/>
    <col min="16138" max="16384" width="9.140625" style="7"/>
  </cols>
  <sheetData>
    <row r="1" spans="1:10" ht="49.5" customHeight="1" x14ac:dyDescent="0.2">
      <c r="A1" s="42" t="s">
        <v>65</v>
      </c>
      <c r="B1" s="42" t="s">
        <v>1</v>
      </c>
      <c r="C1" s="42" t="s">
        <v>2</v>
      </c>
      <c r="D1" s="53"/>
      <c r="E1" s="51" t="s">
        <v>66</v>
      </c>
      <c r="F1" s="52" t="s">
        <v>67</v>
      </c>
      <c r="G1" s="51" t="s">
        <v>68</v>
      </c>
      <c r="H1" s="52" t="s">
        <v>67</v>
      </c>
      <c r="I1" s="53" t="s">
        <v>69</v>
      </c>
      <c r="J1" s="53" t="s">
        <v>67</v>
      </c>
    </row>
    <row r="2" spans="1:10" x14ac:dyDescent="0.2">
      <c r="A2" s="47">
        <v>0</v>
      </c>
      <c r="B2" s="47">
        <v>0</v>
      </c>
      <c r="C2" s="47">
        <v>0</v>
      </c>
      <c r="E2" s="7">
        <v>9372</v>
      </c>
      <c r="F2" s="7">
        <v>0</v>
      </c>
      <c r="G2" s="7">
        <v>3749</v>
      </c>
      <c r="H2" s="7">
        <v>0</v>
      </c>
      <c r="I2" s="7">
        <v>9372</v>
      </c>
      <c r="J2" s="7">
        <v>0</v>
      </c>
    </row>
    <row r="3" spans="1:10" x14ac:dyDescent="0.2">
      <c r="A3" s="47">
        <v>25</v>
      </c>
      <c r="B3" s="48">
        <f t="shared" ref="B3:C5" si="0">($A3-$A$82)*(B4-$B$82)/($A4-$A$82)+$B$82</f>
        <v>9083.7549407114639</v>
      </c>
      <c r="C3" s="48">
        <f t="shared" si="0"/>
        <v>8822.1961462450581</v>
      </c>
      <c r="E3" s="7">
        <v>9372</v>
      </c>
      <c r="F3" s="54">
        <v>40000</v>
      </c>
      <c r="G3" s="7">
        <v>3749</v>
      </c>
      <c r="H3" s="7">
        <v>40000</v>
      </c>
      <c r="I3" s="7">
        <v>9372</v>
      </c>
      <c r="J3" s="7">
        <v>40000</v>
      </c>
    </row>
    <row r="4" spans="1:10" x14ac:dyDescent="0.2">
      <c r="A4" s="47">
        <v>50</v>
      </c>
      <c r="B4" s="48">
        <f t="shared" si="0"/>
        <v>18167.509881422928</v>
      </c>
      <c r="C4" s="48">
        <f t="shared" si="0"/>
        <v>17644.392292490116</v>
      </c>
    </row>
    <row r="5" spans="1:10" x14ac:dyDescent="0.2">
      <c r="A5" s="47">
        <v>75</v>
      </c>
      <c r="B5" s="48">
        <f t="shared" si="0"/>
        <v>27251.264822134388</v>
      </c>
      <c r="C5" s="48">
        <f t="shared" si="0"/>
        <v>26466.588438735176</v>
      </c>
    </row>
    <row r="6" spans="1:10" x14ac:dyDescent="0.2">
      <c r="A6" s="57">
        <v>101.2</v>
      </c>
      <c r="B6" s="57">
        <v>36771.040000000001</v>
      </c>
      <c r="C6" s="57">
        <v>35712.25</v>
      </c>
    </row>
    <row r="7" spans="1:10" x14ac:dyDescent="0.2">
      <c r="A7" s="57">
        <v>177</v>
      </c>
      <c r="B7" s="57">
        <v>33141.919999999998</v>
      </c>
      <c r="C7" s="57">
        <v>36585.879999999997</v>
      </c>
    </row>
    <row r="8" spans="1:10" x14ac:dyDescent="0.2">
      <c r="A8" s="57">
        <v>253</v>
      </c>
      <c r="B8" s="57">
        <v>30540.3</v>
      </c>
      <c r="C8" s="57">
        <v>35535.03</v>
      </c>
    </row>
    <row r="9" spans="1:10" x14ac:dyDescent="0.2">
      <c r="A9" s="57">
        <v>367</v>
      </c>
      <c r="B9" s="57">
        <v>27629.94</v>
      </c>
      <c r="C9" s="57">
        <v>33597.94</v>
      </c>
    </row>
    <row r="10" spans="1:10" x14ac:dyDescent="0.2">
      <c r="A10" s="57">
        <v>482</v>
      </c>
      <c r="B10" s="57">
        <v>23866.78</v>
      </c>
      <c r="C10" s="57">
        <v>31338.400000000001</v>
      </c>
    </row>
    <row r="11" spans="1:10" x14ac:dyDescent="0.2">
      <c r="A11" s="57">
        <v>597</v>
      </c>
      <c r="B11" s="57">
        <v>20429.88</v>
      </c>
      <c r="C11" s="57">
        <v>29707.86</v>
      </c>
    </row>
    <row r="12" spans="1:10" x14ac:dyDescent="0.2">
      <c r="A12" s="57">
        <v>712</v>
      </c>
      <c r="B12" s="57">
        <v>17405.599999999999</v>
      </c>
      <c r="C12" s="57">
        <v>27817.99</v>
      </c>
    </row>
    <row r="13" spans="1:10" x14ac:dyDescent="0.2">
      <c r="A13" s="57">
        <v>827</v>
      </c>
      <c r="B13" s="57">
        <v>16195.99</v>
      </c>
      <c r="C13" s="57">
        <v>24860.37</v>
      </c>
    </row>
    <row r="14" spans="1:10" x14ac:dyDescent="0.2">
      <c r="A14" s="57">
        <v>941</v>
      </c>
      <c r="B14" s="57">
        <v>15831.29</v>
      </c>
      <c r="C14" s="57">
        <v>22136.05</v>
      </c>
    </row>
    <row r="15" spans="1:10" x14ac:dyDescent="0.2">
      <c r="A15" s="57">
        <v>1056</v>
      </c>
      <c r="B15" s="57">
        <v>14081.91</v>
      </c>
      <c r="C15" s="57">
        <v>19482.09</v>
      </c>
    </row>
    <row r="16" spans="1:10" x14ac:dyDescent="0.2">
      <c r="A16" s="57">
        <v>1170</v>
      </c>
      <c r="B16" s="57">
        <v>13681.5</v>
      </c>
      <c r="C16" s="57">
        <v>18170.740000000002</v>
      </c>
    </row>
    <row r="17" spans="1:4" x14ac:dyDescent="0.2">
      <c r="A17" s="57">
        <v>1285</v>
      </c>
      <c r="B17" s="57">
        <v>13817.92</v>
      </c>
      <c r="C17" s="57">
        <v>17564.080000000002</v>
      </c>
    </row>
    <row r="18" spans="1:4" x14ac:dyDescent="0.2">
      <c r="A18" s="57">
        <v>1400</v>
      </c>
      <c r="B18" s="57">
        <v>13307.83</v>
      </c>
      <c r="C18" s="57">
        <v>16211.77</v>
      </c>
    </row>
    <row r="19" spans="1:4" x14ac:dyDescent="0.2">
      <c r="A19" s="57">
        <v>1635</v>
      </c>
      <c r="B19" s="57">
        <v>12243.61</v>
      </c>
      <c r="C19" s="57">
        <v>14469.2</v>
      </c>
    </row>
    <row r="20" spans="1:4" x14ac:dyDescent="0.2">
      <c r="A20" s="57">
        <v>1870</v>
      </c>
      <c r="B20" s="57">
        <v>12289.94</v>
      </c>
      <c r="C20" s="57">
        <v>13411.99</v>
      </c>
    </row>
    <row r="21" spans="1:4" x14ac:dyDescent="0.2">
      <c r="A21" s="57">
        <v>2105</v>
      </c>
      <c r="B21" s="57">
        <v>12124.14</v>
      </c>
      <c r="C21" s="57">
        <v>12915.5</v>
      </c>
    </row>
    <row r="22" spans="1:4" x14ac:dyDescent="0.2">
      <c r="A22" s="57">
        <v>2340</v>
      </c>
      <c r="B22" s="57">
        <v>12047.77</v>
      </c>
      <c r="C22" s="57">
        <v>12704.19</v>
      </c>
    </row>
    <row r="23" spans="1:4" x14ac:dyDescent="0.2">
      <c r="A23" s="57">
        <v>2575</v>
      </c>
      <c r="B23" s="57">
        <v>12548.38</v>
      </c>
      <c r="C23" s="57">
        <v>12387.29</v>
      </c>
    </row>
    <row r="24" spans="1:4" x14ac:dyDescent="0.2">
      <c r="A24" s="57">
        <v>2809</v>
      </c>
      <c r="B24" s="57">
        <v>12568.51</v>
      </c>
      <c r="C24" s="57">
        <v>12067.6</v>
      </c>
    </row>
    <row r="25" spans="1:4" x14ac:dyDescent="0.2">
      <c r="A25" s="57">
        <v>3044</v>
      </c>
      <c r="B25" s="57">
        <v>13027.71</v>
      </c>
      <c r="C25" s="57">
        <v>11743.8</v>
      </c>
    </row>
    <row r="26" spans="1:4" x14ac:dyDescent="0.2">
      <c r="A26" s="57">
        <v>3279</v>
      </c>
      <c r="B26" s="57">
        <v>11258.2</v>
      </c>
      <c r="C26" s="57">
        <v>12092.65</v>
      </c>
    </row>
    <row r="27" spans="1:4" x14ac:dyDescent="0.2">
      <c r="A27" s="57">
        <v>3514</v>
      </c>
      <c r="B27" s="57">
        <v>11594.07</v>
      </c>
      <c r="C27" s="57">
        <v>11871.01</v>
      </c>
    </row>
    <row r="28" spans="1:4" x14ac:dyDescent="0.2">
      <c r="A28" s="57">
        <v>3749</v>
      </c>
      <c r="B28" s="57">
        <v>11732.38</v>
      </c>
      <c r="C28" s="57">
        <v>11554.34</v>
      </c>
    </row>
    <row r="29" spans="1:4" x14ac:dyDescent="0.2">
      <c r="A29" s="57">
        <v>4333</v>
      </c>
      <c r="B29" s="57">
        <v>12352.54</v>
      </c>
      <c r="C29" s="57">
        <v>11279.71</v>
      </c>
    </row>
    <row r="30" spans="1:4" x14ac:dyDescent="0.2">
      <c r="A30" s="57">
        <v>4916</v>
      </c>
      <c r="B30" s="57">
        <v>13026.03</v>
      </c>
      <c r="C30" s="57">
        <v>11748.31</v>
      </c>
    </row>
    <row r="31" spans="1:4" x14ac:dyDescent="0.2">
      <c r="A31" s="57">
        <v>5500</v>
      </c>
      <c r="B31" s="57">
        <v>12408.07</v>
      </c>
      <c r="C31" s="57">
        <v>11930.23</v>
      </c>
    </row>
    <row r="32" spans="1:4" x14ac:dyDescent="0.2">
      <c r="A32" s="57">
        <v>6468</v>
      </c>
      <c r="B32" s="57">
        <v>13427.34</v>
      </c>
      <c r="C32" s="57">
        <v>11885.23</v>
      </c>
      <c r="D32" s="21"/>
    </row>
    <row r="33" spans="1:4" x14ac:dyDescent="0.2">
      <c r="A33" s="57">
        <v>7436</v>
      </c>
      <c r="B33" s="57">
        <v>13850.65</v>
      </c>
      <c r="C33" s="57">
        <v>12315.63</v>
      </c>
      <c r="D33" s="21"/>
    </row>
    <row r="34" spans="1:4" x14ac:dyDescent="0.2">
      <c r="A34" s="57">
        <v>8404</v>
      </c>
      <c r="B34" s="57">
        <v>12289.61</v>
      </c>
      <c r="C34" s="57">
        <v>13978.92</v>
      </c>
      <c r="D34" s="21"/>
    </row>
    <row r="35" spans="1:4" x14ac:dyDescent="0.2">
      <c r="A35" s="57">
        <v>9372.5</v>
      </c>
      <c r="B35" s="57">
        <v>12952.49</v>
      </c>
      <c r="C35" s="57">
        <v>14040.58</v>
      </c>
      <c r="D35" s="21"/>
    </row>
    <row r="36" spans="1:4" x14ac:dyDescent="0.2">
      <c r="A36" s="57">
        <v>10000</v>
      </c>
      <c r="B36" s="58">
        <f t="shared" ref="B36:B53" si="1">GROWTH($B$33:$B$35,$A$33:$A$35,$A36)</f>
        <v>12315.851966985372</v>
      </c>
      <c r="C36" s="58">
        <v>13700</v>
      </c>
      <c r="D36" s="21"/>
    </row>
    <row r="37" spans="1:4" x14ac:dyDescent="0.2">
      <c r="A37" s="57">
        <v>15000</v>
      </c>
      <c r="B37" s="58">
        <f t="shared" si="1"/>
        <v>10358.620214778754</v>
      </c>
      <c r="C37" s="58">
        <f>GROWTH($C$35:$C$36,$A$35:$A$36,$A37)</f>
        <v>11265.348237192042</v>
      </c>
      <c r="D37" s="21"/>
    </row>
    <row r="38" spans="1:4" x14ac:dyDescent="0.2">
      <c r="A38" s="57">
        <v>20000</v>
      </c>
      <c r="B38" s="58">
        <f t="shared" si="1"/>
        <v>8712.4311855696797</v>
      </c>
      <c r="C38" s="58">
        <f t="shared" ref="C38:C53" si="2">GROWTH($C$35:$C$36,$A$35:$A$36,$A38)</f>
        <v>9263.3628397960474</v>
      </c>
      <c r="D38" s="21"/>
    </row>
    <row r="39" spans="1:4" x14ac:dyDescent="0.2">
      <c r="A39" s="57">
        <v>25000</v>
      </c>
      <c r="B39" s="58">
        <f t="shared" si="1"/>
        <v>7327.8540567584987</v>
      </c>
      <c r="C39" s="58">
        <f t="shared" si="2"/>
        <v>7617.1538859683715</v>
      </c>
      <c r="D39" s="21"/>
    </row>
    <row r="40" spans="1:4" x14ac:dyDescent="0.2">
      <c r="A40" s="57">
        <v>30000</v>
      </c>
      <c r="B40" s="58">
        <f t="shared" si="1"/>
        <v>6163.3135382567598</v>
      </c>
      <c r="C40" s="58">
        <f t="shared" si="2"/>
        <v>6263.49570085506</v>
      </c>
      <c r="D40" s="21"/>
    </row>
    <row r="41" spans="1:4" x14ac:dyDescent="0.2">
      <c r="A41" s="57">
        <v>35000</v>
      </c>
      <c r="B41" s="58">
        <f t="shared" si="1"/>
        <v>5183.841473456212</v>
      </c>
      <c r="C41" s="58">
        <f t="shared" si="2"/>
        <v>5150.3985585611317</v>
      </c>
      <c r="D41" s="21"/>
    </row>
    <row r="42" spans="1:4" x14ac:dyDescent="0.2">
      <c r="A42" s="57">
        <v>40000</v>
      </c>
      <c r="B42" s="58">
        <f t="shared" si="1"/>
        <v>4360.0268354228892</v>
      </c>
      <c r="C42" s="58">
        <f t="shared" si="2"/>
        <v>4235.1119213520506</v>
      </c>
      <c r="D42" s="21"/>
    </row>
    <row r="43" spans="1:4" x14ac:dyDescent="0.2">
      <c r="A43" s="57">
        <v>45000</v>
      </c>
      <c r="B43" s="58">
        <f t="shared" si="1"/>
        <v>3667.1325894025358</v>
      </c>
      <c r="C43" s="58">
        <f t="shared" si="2"/>
        <v>3482.4825268258633</v>
      </c>
      <c r="D43" s="21"/>
    </row>
    <row r="44" spans="1:4" x14ac:dyDescent="0.2">
      <c r="A44" s="57">
        <v>50000</v>
      </c>
      <c r="B44" s="58">
        <f t="shared" si="1"/>
        <v>3084.3529032898268</v>
      </c>
      <c r="C44" s="58">
        <f t="shared" si="2"/>
        <v>2863.6042623817398</v>
      </c>
      <c r="D44" s="21"/>
    </row>
    <row r="45" spans="1:4" x14ac:dyDescent="0.2">
      <c r="A45" s="57">
        <v>55000</v>
      </c>
      <c r="B45" s="58">
        <f t="shared" si="1"/>
        <v>2594.188402002208</v>
      </c>
      <c r="C45" s="58">
        <f t="shared" si="2"/>
        <v>2354.7079729370626</v>
      </c>
      <c r="D45" s="21"/>
    </row>
    <row r="46" spans="1:4" x14ac:dyDescent="0.2">
      <c r="A46" s="57">
        <v>60000</v>
      </c>
      <c r="B46" s="58">
        <f t="shared" si="1"/>
        <v>2181.9207062540186</v>
      </c>
      <c r="C46" s="58">
        <f t="shared" si="2"/>
        <v>1936.2485629217949</v>
      </c>
      <c r="D46" s="21"/>
    </row>
    <row r="47" spans="1:4" x14ac:dyDescent="0.2">
      <c r="A47" s="57">
        <v>65000</v>
      </c>
      <c r="B47" s="58">
        <f t="shared" si="1"/>
        <v>1835.1704774817599</v>
      </c>
      <c r="C47" s="58">
        <f t="shared" si="2"/>
        <v>1592.154331027494</v>
      </c>
      <c r="D47" s="21"/>
    </row>
    <row r="48" spans="1:4" x14ac:dyDescent="0.2">
      <c r="A48" s="57">
        <v>70000</v>
      </c>
      <c r="B48" s="58">
        <f t="shared" si="1"/>
        <v>1543.5256981463128</v>
      </c>
      <c r="C48" s="58">
        <f t="shared" si="2"/>
        <v>1309.2097070349096</v>
      </c>
      <c r="D48" s="21"/>
    </row>
    <row r="49" spans="1:4" x14ac:dyDescent="0.2">
      <c r="A49" s="57">
        <v>75000</v>
      </c>
      <c r="B49" s="58">
        <f t="shared" si="1"/>
        <v>1298.2290256256272</v>
      </c>
      <c r="C49" s="58">
        <f t="shared" si="2"/>
        <v>1076.5476835956517</v>
      </c>
      <c r="D49" s="21"/>
    </row>
    <row r="50" spans="1:4" x14ac:dyDescent="0.2">
      <c r="A50" s="57">
        <v>80000</v>
      </c>
      <c r="B50" s="58">
        <f t="shared" si="1"/>
        <v>1091.9148317393963</v>
      </c>
      <c r="C50" s="58">
        <f t="shared" si="2"/>
        <v>885.23244887937631</v>
      </c>
    </row>
    <row r="51" spans="1:4" x14ac:dyDescent="0.2">
      <c r="A51" s="57">
        <v>85000</v>
      </c>
      <c r="B51" s="58">
        <f t="shared" si="1"/>
        <v>918.38803187897099</v>
      </c>
      <c r="C51" s="58">
        <f t="shared" si="2"/>
        <v>727.91619032762605</v>
      </c>
    </row>
    <row r="52" spans="1:4" x14ac:dyDescent="0.2">
      <c r="A52" s="57">
        <v>90000</v>
      </c>
      <c r="B52" s="58">
        <f t="shared" si="1"/>
        <v>772.43806255012976</v>
      </c>
      <c r="C52" s="58">
        <f t="shared" si="2"/>
        <v>598.55688843291034</v>
      </c>
    </row>
    <row r="53" spans="1:4" x14ac:dyDescent="0.2">
      <c r="A53" s="57">
        <v>95000</v>
      </c>
      <c r="B53" s="58">
        <f t="shared" si="1"/>
        <v>649.68242155275448</v>
      </c>
      <c r="C53" s="58">
        <f t="shared" si="2"/>
        <v>492.18626189538986</v>
      </c>
    </row>
  </sheetData>
  <pageMargins left="0.7" right="0.7" top="0.75" bottom="0.75" header="0.3" footer="0.3"/>
  <pageSetup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C4" sqref="C4:D33"/>
    </sheetView>
  </sheetViews>
  <sheetFormatPr defaultRowHeight="12.75" x14ac:dyDescent="0.2"/>
  <cols>
    <col min="1" max="1" width="9.140625" style="7"/>
    <col min="2" max="4" width="11.7109375" style="7" customWidth="1"/>
    <col min="5" max="5" width="9.140625" style="7"/>
    <col min="6" max="6" width="11.28515625" style="7" customWidth="1"/>
    <col min="7" max="7" width="10.85546875" style="7" customWidth="1"/>
    <col min="8" max="8" width="11.5703125" style="7" customWidth="1"/>
    <col min="9" max="9" width="9.140625" style="7"/>
    <col min="10" max="10" width="10.85546875" style="7" customWidth="1"/>
    <col min="11" max="11" width="10.7109375" style="7" customWidth="1"/>
    <col min="12" max="13" width="12.7109375" style="7" customWidth="1"/>
    <col min="14" max="14" width="11.7109375" style="7" customWidth="1"/>
    <col min="15" max="16384" width="9.140625" style="7"/>
  </cols>
  <sheetData>
    <row r="1" spans="1:9" ht="13.5" thickBot="1" x14ac:dyDescent="0.25">
      <c r="A1" s="6"/>
    </row>
    <row r="2" spans="1:9" ht="13.5" thickBot="1" x14ac:dyDescent="0.25">
      <c r="B2" s="62" t="s">
        <v>5</v>
      </c>
      <c r="C2" s="63"/>
      <c r="D2" s="64"/>
      <c r="F2" s="62" t="s">
        <v>6</v>
      </c>
      <c r="G2" s="63"/>
      <c r="H2" s="65"/>
      <c r="I2" s="35"/>
    </row>
    <row r="3" spans="1:9" ht="36" customHeight="1" thickBot="1" x14ac:dyDescent="0.25">
      <c r="B3" s="8" t="s">
        <v>4</v>
      </c>
      <c r="C3" s="9" t="s">
        <v>1</v>
      </c>
      <c r="D3" s="10" t="s">
        <v>2</v>
      </c>
      <c r="F3" s="8" t="s">
        <v>4</v>
      </c>
      <c r="G3" s="12" t="s">
        <v>1</v>
      </c>
      <c r="H3" s="10" t="s">
        <v>2</v>
      </c>
    </row>
    <row r="4" spans="1:9" x14ac:dyDescent="0.2">
      <c r="B4" s="28">
        <v>101.2</v>
      </c>
      <c r="C4" s="25">
        <v>68448.850000000006</v>
      </c>
      <c r="D4" s="22">
        <v>70178.740000000005</v>
      </c>
      <c r="E4" s="21"/>
      <c r="F4" s="31">
        <v>101.2</v>
      </c>
      <c r="G4" s="11">
        <f t="shared" ref="G4:G33" si="0">C4/MAX(C$4:C$33)</f>
        <v>1</v>
      </c>
      <c r="H4" s="14">
        <f>$D4/MAX($D$4:$D$33)</f>
        <v>0.88864399456825927</v>
      </c>
    </row>
    <row r="5" spans="1:9" x14ac:dyDescent="0.2">
      <c r="B5" s="29">
        <v>177</v>
      </c>
      <c r="C5" s="26">
        <v>65000.800000000003</v>
      </c>
      <c r="D5" s="23">
        <v>75539.28</v>
      </c>
      <c r="E5" s="21"/>
      <c r="F5" s="32">
        <v>177</v>
      </c>
      <c r="G5" s="15">
        <f t="shared" si="0"/>
        <v>0.94962588852844132</v>
      </c>
      <c r="H5" s="16">
        <f t="shared" ref="H5:H33" si="1">D5/MAX(D$4:D$33)</f>
        <v>0.95652226765556359</v>
      </c>
    </row>
    <row r="6" spans="1:9" x14ac:dyDescent="0.2">
      <c r="B6" s="29">
        <v>253</v>
      </c>
      <c r="C6" s="26">
        <v>61648.57</v>
      </c>
      <c r="D6" s="23">
        <v>77751.98</v>
      </c>
      <c r="E6" s="21"/>
      <c r="F6" s="32">
        <v>253</v>
      </c>
      <c r="G6" s="15">
        <f t="shared" si="0"/>
        <v>0.9006516544836034</v>
      </c>
      <c r="H6" s="16">
        <f t="shared" si="1"/>
        <v>0.98454076110217137</v>
      </c>
    </row>
    <row r="7" spans="1:9" x14ac:dyDescent="0.2">
      <c r="B7" s="29">
        <v>367</v>
      </c>
      <c r="C7" s="26">
        <v>56410.93</v>
      </c>
      <c r="D7" s="23">
        <v>78972.84</v>
      </c>
      <c r="E7" s="21"/>
      <c r="F7" s="32">
        <v>367</v>
      </c>
      <c r="G7" s="15">
        <f t="shared" si="0"/>
        <v>0.82413261873647248</v>
      </c>
      <c r="H7" s="16">
        <f t="shared" si="1"/>
        <v>1</v>
      </c>
    </row>
    <row r="8" spans="1:9" x14ac:dyDescent="0.2">
      <c r="B8" s="29">
        <v>482</v>
      </c>
      <c r="C8" s="26">
        <v>51211.77</v>
      </c>
      <c r="D8" s="23">
        <v>78462.559999999998</v>
      </c>
      <c r="E8" s="21"/>
      <c r="F8" s="32">
        <v>482</v>
      </c>
      <c r="G8" s="15">
        <f t="shared" si="0"/>
        <v>0.74817575459631525</v>
      </c>
      <c r="H8" s="16">
        <f t="shared" si="1"/>
        <v>0.99353853805941383</v>
      </c>
    </row>
    <row r="9" spans="1:9" x14ac:dyDescent="0.2">
      <c r="B9" s="29">
        <v>597</v>
      </c>
      <c r="C9" s="26">
        <v>47252.91</v>
      </c>
      <c r="D9" s="23">
        <v>76639.34</v>
      </c>
      <c r="E9" s="21"/>
      <c r="F9" s="32">
        <v>597</v>
      </c>
      <c r="G9" s="15">
        <f t="shared" si="0"/>
        <v>0.69033899035557211</v>
      </c>
      <c r="H9" s="16">
        <f t="shared" si="1"/>
        <v>0.9704518667430474</v>
      </c>
    </row>
    <row r="10" spans="1:9" x14ac:dyDescent="0.2">
      <c r="B10" s="29">
        <v>712</v>
      </c>
      <c r="C10" s="26">
        <v>44281.89</v>
      </c>
      <c r="D10" s="23">
        <v>74090.23</v>
      </c>
      <c r="E10" s="21"/>
      <c r="F10" s="32">
        <v>712</v>
      </c>
      <c r="G10" s="15">
        <f t="shared" si="0"/>
        <v>0.64693402445767889</v>
      </c>
      <c r="H10" s="16">
        <f t="shared" si="1"/>
        <v>0.93817355435109084</v>
      </c>
    </row>
    <row r="11" spans="1:9" x14ac:dyDescent="0.2">
      <c r="B11" s="29">
        <v>827</v>
      </c>
      <c r="C11" s="26">
        <v>41435.980000000003</v>
      </c>
      <c r="D11" s="23">
        <v>71164.179999999993</v>
      </c>
      <c r="E11" s="21"/>
      <c r="F11" s="32">
        <v>827</v>
      </c>
      <c r="G11" s="15">
        <f t="shared" si="0"/>
        <v>0.60535684675491264</v>
      </c>
      <c r="H11" s="16">
        <f t="shared" si="1"/>
        <v>0.90112220859728476</v>
      </c>
    </row>
    <row r="12" spans="1:9" x14ac:dyDescent="0.2">
      <c r="B12" s="29">
        <v>941</v>
      </c>
      <c r="C12" s="26">
        <v>39067.61</v>
      </c>
      <c r="D12" s="23">
        <v>68089.2</v>
      </c>
      <c r="E12" s="21"/>
      <c r="F12" s="32">
        <v>941</v>
      </c>
      <c r="G12" s="15">
        <f t="shared" si="0"/>
        <v>0.57075626544492708</v>
      </c>
      <c r="H12" s="16">
        <f t="shared" si="1"/>
        <v>0.86218502462365543</v>
      </c>
    </row>
    <row r="13" spans="1:9" x14ac:dyDescent="0.2">
      <c r="B13" s="29">
        <v>1056</v>
      </c>
      <c r="C13" s="26">
        <v>36588.199999999997</v>
      </c>
      <c r="D13" s="23">
        <v>64923.56</v>
      </c>
      <c r="E13" s="21"/>
      <c r="F13" s="32">
        <v>1056</v>
      </c>
      <c r="G13" s="15">
        <f t="shared" si="0"/>
        <v>0.53453345089070148</v>
      </c>
      <c r="H13" s="16">
        <f t="shared" si="1"/>
        <v>0.82209985103739458</v>
      </c>
    </row>
    <row r="14" spans="1:9" x14ac:dyDescent="0.2">
      <c r="B14" s="29">
        <v>1170</v>
      </c>
      <c r="C14" s="26">
        <v>34896.18</v>
      </c>
      <c r="D14" s="23">
        <v>61938.1</v>
      </c>
      <c r="E14" s="21"/>
      <c r="F14" s="32">
        <v>1170</v>
      </c>
      <c r="G14" s="15">
        <f t="shared" si="0"/>
        <v>0.50981397057803013</v>
      </c>
      <c r="H14" s="16">
        <f t="shared" si="1"/>
        <v>0.78429622133381549</v>
      </c>
    </row>
    <row r="15" spans="1:9" x14ac:dyDescent="0.2">
      <c r="B15" s="29">
        <v>1285</v>
      </c>
      <c r="C15" s="26">
        <v>33611.72</v>
      </c>
      <c r="D15" s="23">
        <v>59131.74</v>
      </c>
      <c r="E15" s="21"/>
      <c r="F15" s="32">
        <v>1285</v>
      </c>
      <c r="G15" s="15">
        <f t="shared" si="0"/>
        <v>0.49104871739992706</v>
      </c>
      <c r="H15" s="16">
        <f t="shared" si="1"/>
        <v>0.74876045992520979</v>
      </c>
    </row>
    <row r="16" spans="1:9" x14ac:dyDescent="0.2">
      <c r="B16" s="29">
        <v>1400</v>
      </c>
      <c r="C16" s="26">
        <v>32159.73</v>
      </c>
      <c r="D16" s="23">
        <v>56546.14</v>
      </c>
      <c r="E16" s="21"/>
      <c r="F16" s="32">
        <v>1400</v>
      </c>
      <c r="G16" s="15">
        <f t="shared" si="0"/>
        <v>0.46983594318969563</v>
      </c>
      <c r="H16" s="16">
        <f t="shared" si="1"/>
        <v>0.71602008994484689</v>
      </c>
    </row>
    <row r="17" spans="2:8" x14ac:dyDescent="0.2">
      <c r="B17" s="29">
        <v>1635</v>
      </c>
      <c r="C17" s="26">
        <v>29561.06</v>
      </c>
      <c r="D17" s="23">
        <v>51909.93</v>
      </c>
      <c r="E17" s="21"/>
      <c r="F17" s="32">
        <v>1635</v>
      </c>
      <c r="G17" s="15">
        <f t="shared" si="0"/>
        <v>0.43187080571843062</v>
      </c>
      <c r="H17" s="16">
        <f t="shared" si="1"/>
        <v>0.65731370430644265</v>
      </c>
    </row>
    <row r="18" spans="2:8" x14ac:dyDescent="0.2">
      <c r="B18" s="29">
        <v>1870</v>
      </c>
      <c r="C18" s="26">
        <v>28315.56</v>
      </c>
      <c r="D18" s="23">
        <v>48155.040000000001</v>
      </c>
      <c r="E18" s="21"/>
      <c r="F18" s="32">
        <v>1870</v>
      </c>
      <c r="G18" s="15">
        <f t="shared" si="0"/>
        <v>0.41367473668293914</v>
      </c>
      <c r="H18" s="16">
        <f t="shared" si="1"/>
        <v>0.60976710474132634</v>
      </c>
    </row>
    <row r="19" spans="2:8" x14ac:dyDescent="0.2">
      <c r="B19" s="29">
        <v>2105</v>
      </c>
      <c r="C19" s="26">
        <v>27210.95</v>
      </c>
      <c r="D19" s="23">
        <v>45191.32</v>
      </c>
      <c r="E19" s="21"/>
      <c r="F19" s="32">
        <v>2105</v>
      </c>
      <c r="G19" s="15">
        <f t="shared" si="0"/>
        <v>0.39753699295167116</v>
      </c>
      <c r="H19" s="16">
        <f t="shared" si="1"/>
        <v>0.5722387595532844</v>
      </c>
    </row>
    <row r="20" spans="2:8" x14ac:dyDescent="0.2">
      <c r="B20" s="29">
        <v>2340</v>
      </c>
      <c r="C20" s="26">
        <v>25910.19</v>
      </c>
      <c r="D20" s="23">
        <v>42876.41</v>
      </c>
      <c r="E20" s="21"/>
      <c r="F20" s="32">
        <v>2340</v>
      </c>
      <c r="G20" s="15">
        <f t="shared" si="0"/>
        <v>0.37853360575086353</v>
      </c>
      <c r="H20" s="16">
        <f t="shared" si="1"/>
        <v>0.54292602368105292</v>
      </c>
    </row>
    <row r="21" spans="2:8" x14ac:dyDescent="0.2">
      <c r="B21" s="29">
        <v>2575</v>
      </c>
      <c r="C21" s="26">
        <v>25208.76</v>
      </c>
      <c r="D21" s="23">
        <v>40957.839999999997</v>
      </c>
      <c r="E21" s="21"/>
      <c r="F21" s="32">
        <v>2575</v>
      </c>
      <c r="G21" s="15">
        <f t="shared" si="0"/>
        <v>0.36828609976646792</v>
      </c>
      <c r="H21" s="16">
        <f t="shared" si="1"/>
        <v>0.51863197524617322</v>
      </c>
    </row>
    <row r="22" spans="2:8" x14ac:dyDescent="0.2">
      <c r="B22" s="29">
        <v>2809</v>
      </c>
      <c r="C22" s="26">
        <v>24639.09</v>
      </c>
      <c r="D22" s="23">
        <v>39379.699999999997</v>
      </c>
      <c r="E22" s="21"/>
      <c r="F22" s="32">
        <v>2809</v>
      </c>
      <c r="G22" s="15">
        <f t="shared" si="0"/>
        <v>0.35996353481468274</v>
      </c>
      <c r="H22" s="16">
        <f t="shared" si="1"/>
        <v>0.49864864933311248</v>
      </c>
    </row>
    <row r="23" spans="2:8" x14ac:dyDescent="0.2">
      <c r="B23" s="29">
        <v>3044</v>
      </c>
      <c r="C23" s="26">
        <v>23965.72</v>
      </c>
      <c r="D23" s="23">
        <v>38044.5</v>
      </c>
      <c r="E23" s="21"/>
      <c r="F23" s="32">
        <v>3044</v>
      </c>
      <c r="G23" s="15">
        <f t="shared" si="0"/>
        <v>0.35012596997612083</v>
      </c>
      <c r="H23" s="16">
        <f t="shared" si="1"/>
        <v>0.48174157089956499</v>
      </c>
    </row>
    <row r="24" spans="2:8" x14ac:dyDescent="0.2">
      <c r="B24" s="29">
        <v>3279</v>
      </c>
      <c r="C24" s="26">
        <v>23612.3</v>
      </c>
      <c r="D24" s="23">
        <v>36960.699999999997</v>
      </c>
      <c r="E24" s="21"/>
      <c r="F24" s="32">
        <v>3279</v>
      </c>
      <c r="G24" s="15">
        <f t="shared" si="0"/>
        <v>0.34496269842371341</v>
      </c>
      <c r="H24" s="16">
        <f t="shared" si="1"/>
        <v>0.46801786538257961</v>
      </c>
    </row>
    <row r="25" spans="2:8" x14ac:dyDescent="0.2">
      <c r="B25" s="29">
        <v>3514</v>
      </c>
      <c r="C25" s="26">
        <v>23536.06</v>
      </c>
      <c r="D25" s="23">
        <v>36079.99</v>
      </c>
      <c r="E25" s="21"/>
      <c r="F25" s="32">
        <v>3514</v>
      </c>
      <c r="G25" s="15">
        <f t="shared" si="0"/>
        <v>0.343848874013223</v>
      </c>
      <c r="H25" s="16">
        <f t="shared" si="1"/>
        <v>0.45686580348383066</v>
      </c>
    </row>
    <row r="26" spans="2:8" x14ac:dyDescent="0.2">
      <c r="B26" s="29">
        <v>3749</v>
      </c>
      <c r="C26" s="26">
        <v>23550.77</v>
      </c>
      <c r="D26" s="23">
        <v>35044.39</v>
      </c>
      <c r="E26" s="21"/>
      <c r="F26" s="32">
        <v>3749</v>
      </c>
      <c r="G26" s="15">
        <f t="shared" si="0"/>
        <v>0.34406377901162688</v>
      </c>
      <c r="H26" s="16">
        <f t="shared" si="1"/>
        <v>0.4437524343812379</v>
      </c>
    </row>
    <row r="27" spans="2:8" x14ac:dyDescent="0.2">
      <c r="B27" s="29">
        <v>4333</v>
      </c>
      <c r="C27" s="26">
        <v>24255.11</v>
      </c>
      <c r="D27" s="23">
        <v>34275.730000000003</v>
      </c>
      <c r="E27" s="21"/>
      <c r="F27" s="32">
        <v>4333</v>
      </c>
      <c r="G27" s="15">
        <f t="shared" si="0"/>
        <v>0.35435379849332749</v>
      </c>
      <c r="H27" s="16">
        <f t="shared" si="1"/>
        <v>0.43401921470723359</v>
      </c>
    </row>
    <row r="28" spans="2:8" x14ac:dyDescent="0.2">
      <c r="B28" s="29">
        <v>4916</v>
      </c>
      <c r="C28" s="26">
        <v>24638.66</v>
      </c>
      <c r="D28" s="23">
        <v>33791.269999999997</v>
      </c>
      <c r="E28" s="21"/>
      <c r="F28" s="32">
        <v>4916</v>
      </c>
      <c r="G28" s="15">
        <f t="shared" si="0"/>
        <v>0.35995725275150714</v>
      </c>
      <c r="H28" s="16">
        <f t="shared" si="1"/>
        <v>0.42788470061352735</v>
      </c>
    </row>
    <row r="29" spans="2:8" x14ac:dyDescent="0.2">
      <c r="B29" s="29">
        <v>5500</v>
      </c>
      <c r="C29" s="26">
        <v>24525.27</v>
      </c>
      <c r="D29" s="23">
        <v>33791.629999999997</v>
      </c>
      <c r="E29" s="21"/>
      <c r="F29" s="32">
        <v>5500</v>
      </c>
      <c r="G29" s="15">
        <f t="shared" si="0"/>
        <v>0.35830068730153974</v>
      </c>
      <c r="H29" s="16">
        <f t="shared" si="1"/>
        <v>0.42788925914276349</v>
      </c>
    </row>
    <row r="30" spans="2:8" x14ac:dyDescent="0.2">
      <c r="B30" s="29">
        <v>6468</v>
      </c>
      <c r="C30" s="26">
        <v>25081.19</v>
      </c>
      <c r="D30" s="23">
        <v>34444.239999999998</v>
      </c>
      <c r="E30" s="21"/>
      <c r="F30" s="32">
        <v>6468</v>
      </c>
      <c r="G30" s="15">
        <f t="shared" si="0"/>
        <v>0.36642237232619679</v>
      </c>
      <c r="H30" s="16">
        <f t="shared" si="1"/>
        <v>0.43615298626717741</v>
      </c>
    </row>
    <row r="31" spans="2:8" x14ac:dyDescent="0.2">
      <c r="B31" s="29">
        <v>7436</v>
      </c>
      <c r="C31" s="26">
        <v>25034.7</v>
      </c>
      <c r="D31" s="23">
        <v>35303.14</v>
      </c>
      <c r="E31" s="21"/>
      <c r="F31" s="32">
        <v>7436</v>
      </c>
      <c r="G31" s="15">
        <f t="shared" si="0"/>
        <v>0.36574317903076531</v>
      </c>
      <c r="H31" s="16">
        <f t="shared" si="1"/>
        <v>0.44702887726970436</v>
      </c>
    </row>
    <row r="32" spans="2:8" x14ac:dyDescent="0.2">
      <c r="B32" s="29">
        <v>8404</v>
      </c>
      <c r="C32" s="26">
        <v>25260.720000000001</v>
      </c>
      <c r="D32" s="23">
        <v>36094.400000000001</v>
      </c>
      <c r="E32" s="21"/>
      <c r="F32" s="32">
        <v>8404</v>
      </c>
      <c r="G32" s="15">
        <f t="shared" si="0"/>
        <v>0.36904520674927332</v>
      </c>
      <c r="H32" s="16">
        <f t="shared" si="1"/>
        <v>0.45704827127908787</v>
      </c>
    </row>
    <row r="33" spans="2:8" ht="13.5" thickBot="1" x14ac:dyDescent="0.25">
      <c r="B33" s="30">
        <v>9372.5</v>
      </c>
      <c r="C33" s="27">
        <v>25899.81</v>
      </c>
      <c r="D33" s="24">
        <v>36949.120000000003</v>
      </c>
      <c r="E33" s="21"/>
      <c r="F33" s="33">
        <v>9372.5</v>
      </c>
      <c r="G33" s="17">
        <f t="shared" si="0"/>
        <v>0.37838195966769345</v>
      </c>
      <c r="H33" s="18">
        <f t="shared" si="1"/>
        <v>0.46787123269215092</v>
      </c>
    </row>
  </sheetData>
  <mergeCells count="2">
    <mergeCell ref="B2:D2"/>
    <mergeCell ref="F2:H2"/>
  </mergeCells>
  <conditionalFormatting sqref="G4:H33">
    <cfRule type="cellIs" dxfId="9" priority="10" stopIfTrue="1" operator="greaterThanOrEqual">
      <formula>0.8</formula>
    </cfRule>
  </conditionalFormatting>
  <conditionalFormatting sqref="G4:H33">
    <cfRule type="cellIs" dxfId="8" priority="9" stopIfTrue="1" operator="equal">
      <formula>1</formula>
    </cfRule>
  </conditionalFormatting>
  <conditionalFormatting sqref="G4:H33">
    <cfRule type="cellIs" dxfId="7" priority="8" stopIfTrue="1" operator="greaterThanOrEqual">
      <formula>0.8</formula>
    </cfRule>
  </conditionalFormatting>
  <conditionalFormatting sqref="G4:H33">
    <cfRule type="cellIs" dxfId="6" priority="7" stopIfTrue="1" operator="equal">
      <formula>1</formula>
    </cfRule>
  </conditionalFormatting>
  <conditionalFormatting sqref="G4:H33">
    <cfRule type="cellIs" dxfId="5" priority="6" stopIfTrue="1" operator="greaterThanOrEqual">
      <formula>0.8</formula>
    </cfRule>
  </conditionalFormatting>
  <conditionalFormatting sqref="G4:H33">
    <cfRule type="cellIs" dxfId="4" priority="5" stopIfTrue="1" operator="equal">
      <formula>1</formula>
    </cfRule>
  </conditionalFormatting>
  <conditionalFormatting sqref="G4:H33">
    <cfRule type="cellIs" dxfId="3" priority="4" stopIfTrue="1" operator="greaterThanOrEqual">
      <formula>0.8</formula>
    </cfRule>
  </conditionalFormatting>
  <conditionalFormatting sqref="G4:H33">
    <cfRule type="cellIs" dxfId="2" priority="3" stopIfTrue="1" operator="equal">
      <formula>1</formula>
    </cfRule>
  </conditionalFormatting>
  <conditionalFormatting sqref="G4:H33">
    <cfRule type="cellIs" dxfId="1" priority="2" stopIfTrue="1" operator="greaterThanOrEqual">
      <formula>0.8</formula>
    </cfRule>
  </conditionalFormatting>
  <conditionalFormatting sqref="G4:H33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/>
  </sheetViews>
  <sheetFormatPr defaultRowHeight="15" x14ac:dyDescent="0.25"/>
  <cols>
    <col min="2" max="2" width="10.5703125" customWidth="1"/>
    <col min="3" max="3" width="11" customWidth="1"/>
    <col min="4" max="4" width="5.5703125" customWidth="1"/>
    <col min="5" max="5" width="14" customWidth="1"/>
    <col min="6" max="6" width="9" customWidth="1"/>
    <col min="7" max="7" width="10.7109375" customWidth="1"/>
    <col min="9" max="9" width="14.7109375" customWidth="1"/>
    <col min="257" max="257" width="11.5703125" customWidth="1"/>
    <col min="258" max="258" width="10.5703125" customWidth="1"/>
    <col min="259" max="259" width="11" customWidth="1"/>
    <col min="260" max="260" width="5.5703125" customWidth="1"/>
    <col min="261" max="261" width="14" customWidth="1"/>
    <col min="262" max="262" width="9" customWidth="1"/>
    <col min="263" max="263" width="10.7109375" customWidth="1"/>
    <col min="265" max="265" width="14.7109375" customWidth="1"/>
    <col min="513" max="513" width="11.5703125" customWidth="1"/>
    <col min="514" max="514" width="10.5703125" customWidth="1"/>
    <col min="515" max="515" width="11" customWidth="1"/>
    <col min="516" max="516" width="5.5703125" customWidth="1"/>
    <col min="517" max="517" width="14" customWidth="1"/>
    <col min="518" max="518" width="9" customWidth="1"/>
    <col min="519" max="519" width="10.7109375" customWidth="1"/>
    <col min="521" max="521" width="14.7109375" customWidth="1"/>
    <col min="769" max="769" width="11.5703125" customWidth="1"/>
    <col min="770" max="770" width="10.5703125" customWidth="1"/>
    <col min="771" max="771" width="11" customWidth="1"/>
    <col min="772" max="772" width="5.5703125" customWidth="1"/>
    <col min="773" max="773" width="14" customWidth="1"/>
    <col min="774" max="774" width="9" customWidth="1"/>
    <col min="775" max="775" width="10.7109375" customWidth="1"/>
    <col min="777" max="777" width="14.7109375" customWidth="1"/>
    <col min="1025" max="1025" width="11.5703125" customWidth="1"/>
    <col min="1026" max="1026" width="10.5703125" customWidth="1"/>
    <col min="1027" max="1027" width="11" customWidth="1"/>
    <col min="1028" max="1028" width="5.5703125" customWidth="1"/>
    <col min="1029" max="1029" width="14" customWidth="1"/>
    <col min="1030" max="1030" width="9" customWidth="1"/>
    <col min="1031" max="1031" width="10.7109375" customWidth="1"/>
    <col min="1033" max="1033" width="14.7109375" customWidth="1"/>
    <col min="1281" max="1281" width="11.5703125" customWidth="1"/>
    <col min="1282" max="1282" width="10.5703125" customWidth="1"/>
    <col min="1283" max="1283" width="11" customWidth="1"/>
    <col min="1284" max="1284" width="5.5703125" customWidth="1"/>
    <col min="1285" max="1285" width="14" customWidth="1"/>
    <col min="1286" max="1286" width="9" customWidth="1"/>
    <col min="1287" max="1287" width="10.7109375" customWidth="1"/>
    <col min="1289" max="1289" width="14.7109375" customWidth="1"/>
    <col min="1537" max="1537" width="11.5703125" customWidth="1"/>
    <col min="1538" max="1538" width="10.5703125" customWidth="1"/>
    <col min="1539" max="1539" width="11" customWidth="1"/>
    <col min="1540" max="1540" width="5.5703125" customWidth="1"/>
    <col min="1541" max="1541" width="14" customWidth="1"/>
    <col min="1542" max="1542" width="9" customWidth="1"/>
    <col min="1543" max="1543" width="10.7109375" customWidth="1"/>
    <col min="1545" max="1545" width="14.7109375" customWidth="1"/>
    <col min="1793" max="1793" width="11.5703125" customWidth="1"/>
    <col min="1794" max="1794" width="10.5703125" customWidth="1"/>
    <col min="1795" max="1795" width="11" customWidth="1"/>
    <col min="1796" max="1796" width="5.5703125" customWidth="1"/>
    <col min="1797" max="1797" width="14" customWidth="1"/>
    <col min="1798" max="1798" width="9" customWidth="1"/>
    <col min="1799" max="1799" width="10.7109375" customWidth="1"/>
    <col min="1801" max="1801" width="14.7109375" customWidth="1"/>
    <col min="2049" max="2049" width="11.5703125" customWidth="1"/>
    <col min="2050" max="2050" width="10.5703125" customWidth="1"/>
    <col min="2051" max="2051" width="11" customWidth="1"/>
    <col min="2052" max="2052" width="5.5703125" customWidth="1"/>
    <col min="2053" max="2053" width="14" customWidth="1"/>
    <col min="2054" max="2054" width="9" customWidth="1"/>
    <col min="2055" max="2055" width="10.7109375" customWidth="1"/>
    <col min="2057" max="2057" width="14.7109375" customWidth="1"/>
    <col min="2305" max="2305" width="11.5703125" customWidth="1"/>
    <col min="2306" max="2306" width="10.5703125" customWidth="1"/>
    <col min="2307" max="2307" width="11" customWidth="1"/>
    <col min="2308" max="2308" width="5.5703125" customWidth="1"/>
    <col min="2309" max="2309" width="14" customWidth="1"/>
    <col min="2310" max="2310" width="9" customWidth="1"/>
    <col min="2311" max="2311" width="10.7109375" customWidth="1"/>
    <col min="2313" max="2313" width="14.7109375" customWidth="1"/>
    <col min="2561" max="2561" width="11.5703125" customWidth="1"/>
    <col min="2562" max="2562" width="10.5703125" customWidth="1"/>
    <col min="2563" max="2563" width="11" customWidth="1"/>
    <col min="2564" max="2564" width="5.5703125" customWidth="1"/>
    <col min="2565" max="2565" width="14" customWidth="1"/>
    <col min="2566" max="2566" width="9" customWidth="1"/>
    <col min="2567" max="2567" width="10.7109375" customWidth="1"/>
    <col min="2569" max="2569" width="14.7109375" customWidth="1"/>
    <col min="2817" max="2817" width="11.5703125" customWidth="1"/>
    <col min="2818" max="2818" width="10.5703125" customWidth="1"/>
    <col min="2819" max="2819" width="11" customWidth="1"/>
    <col min="2820" max="2820" width="5.5703125" customWidth="1"/>
    <col min="2821" max="2821" width="14" customWidth="1"/>
    <col min="2822" max="2822" width="9" customWidth="1"/>
    <col min="2823" max="2823" width="10.7109375" customWidth="1"/>
    <col min="2825" max="2825" width="14.7109375" customWidth="1"/>
    <col min="3073" max="3073" width="11.5703125" customWidth="1"/>
    <col min="3074" max="3074" width="10.5703125" customWidth="1"/>
    <col min="3075" max="3075" width="11" customWidth="1"/>
    <col min="3076" max="3076" width="5.5703125" customWidth="1"/>
    <col min="3077" max="3077" width="14" customWidth="1"/>
    <col min="3078" max="3078" width="9" customWidth="1"/>
    <col min="3079" max="3079" width="10.7109375" customWidth="1"/>
    <col min="3081" max="3081" width="14.7109375" customWidth="1"/>
    <col min="3329" max="3329" width="11.5703125" customWidth="1"/>
    <col min="3330" max="3330" width="10.5703125" customWidth="1"/>
    <col min="3331" max="3331" width="11" customWidth="1"/>
    <col min="3332" max="3332" width="5.5703125" customWidth="1"/>
    <col min="3333" max="3333" width="14" customWidth="1"/>
    <col min="3334" max="3334" width="9" customWidth="1"/>
    <col min="3335" max="3335" width="10.7109375" customWidth="1"/>
    <col min="3337" max="3337" width="14.7109375" customWidth="1"/>
    <col min="3585" max="3585" width="11.5703125" customWidth="1"/>
    <col min="3586" max="3586" width="10.5703125" customWidth="1"/>
    <col min="3587" max="3587" width="11" customWidth="1"/>
    <col min="3588" max="3588" width="5.5703125" customWidth="1"/>
    <col min="3589" max="3589" width="14" customWidth="1"/>
    <col min="3590" max="3590" width="9" customWidth="1"/>
    <col min="3591" max="3591" width="10.7109375" customWidth="1"/>
    <col min="3593" max="3593" width="14.7109375" customWidth="1"/>
    <col min="3841" max="3841" width="11.5703125" customWidth="1"/>
    <col min="3842" max="3842" width="10.5703125" customWidth="1"/>
    <col min="3843" max="3843" width="11" customWidth="1"/>
    <col min="3844" max="3844" width="5.5703125" customWidth="1"/>
    <col min="3845" max="3845" width="14" customWidth="1"/>
    <col min="3846" max="3846" width="9" customWidth="1"/>
    <col min="3847" max="3847" width="10.7109375" customWidth="1"/>
    <col min="3849" max="3849" width="14.7109375" customWidth="1"/>
    <col min="4097" max="4097" width="11.5703125" customWidth="1"/>
    <col min="4098" max="4098" width="10.5703125" customWidth="1"/>
    <col min="4099" max="4099" width="11" customWidth="1"/>
    <col min="4100" max="4100" width="5.5703125" customWidth="1"/>
    <col min="4101" max="4101" width="14" customWidth="1"/>
    <col min="4102" max="4102" width="9" customWidth="1"/>
    <col min="4103" max="4103" width="10.7109375" customWidth="1"/>
    <col min="4105" max="4105" width="14.7109375" customWidth="1"/>
    <col min="4353" max="4353" width="11.5703125" customWidth="1"/>
    <col min="4354" max="4354" width="10.5703125" customWidth="1"/>
    <col min="4355" max="4355" width="11" customWidth="1"/>
    <col min="4356" max="4356" width="5.5703125" customWidth="1"/>
    <col min="4357" max="4357" width="14" customWidth="1"/>
    <col min="4358" max="4358" width="9" customWidth="1"/>
    <col min="4359" max="4359" width="10.7109375" customWidth="1"/>
    <col min="4361" max="4361" width="14.7109375" customWidth="1"/>
    <col min="4609" max="4609" width="11.5703125" customWidth="1"/>
    <col min="4610" max="4610" width="10.5703125" customWidth="1"/>
    <col min="4611" max="4611" width="11" customWidth="1"/>
    <col min="4612" max="4612" width="5.5703125" customWidth="1"/>
    <col min="4613" max="4613" width="14" customWidth="1"/>
    <col min="4614" max="4614" width="9" customWidth="1"/>
    <col min="4615" max="4615" width="10.7109375" customWidth="1"/>
    <col min="4617" max="4617" width="14.7109375" customWidth="1"/>
    <col min="4865" max="4865" width="11.5703125" customWidth="1"/>
    <col min="4866" max="4866" width="10.5703125" customWidth="1"/>
    <col min="4867" max="4867" width="11" customWidth="1"/>
    <col min="4868" max="4868" width="5.5703125" customWidth="1"/>
    <col min="4869" max="4869" width="14" customWidth="1"/>
    <col min="4870" max="4870" width="9" customWidth="1"/>
    <col min="4871" max="4871" width="10.7109375" customWidth="1"/>
    <col min="4873" max="4873" width="14.7109375" customWidth="1"/>
    <col min="5121" max="5121" width="11.5703125" customWidth="1"/>
    <col min="5122" max="5122" width="10.5703125" customWidth="1"/>
    <col min="5123" max="5123" width="11" customWidth="1"/>
    <col min="5124" max="5124" width="5.5703125" customWidth="1"/>
    <col min="5125" max="5125" width="14" customWidth="1"/>
    <col min="5126" max="5126" width="9" customWidth="1"/>
    <col min="5127" max="5127" width="10.7109375" customWidth="1"/>
    <col min="5129" max="5129" width="14.7109375" customWidth="1"/>
    <col min="5377" max="5377" width="11.5703125" customWidth="1"/>
    <col min="5378" max="5378" width="10.5703125" customWidth="1"/>
    <col min="5379" max="5379" width="11" customWidth="1"/>
    <col min="5380" max="5380" width="5.5703125" customWidth="1"/>
    <col min="5381" max="5381" width="14" customWidth="1"/>
    <col min="5382" max="5382" width="9" customWidth="1"/>
    <col min="5383" max="5383" width="10.7109375" customWidth="1"/>
    <col min="5385" max="5385" width="14.7109375" customWidth="1"/>
    <col min="5633" max="5633" width="11.5703125" customWidth="1"/>
    <col min="5634" max="5634" width="10.5703125" customWidth="1"/>
    <col min="5635" max="5635" width="11" customWidth="1"/>
    <col min="5636" max="5636" width="5.5703125" customWidth="1"/>
    <col min="5637" max="5637" width="14" customWidth="1"/>
    <col min="5638" max="5638" width="9" customWidth="1"/>
    <col min="5639" max="5639" width="10.7109375" customWidth="1"/>
    <col min="5641" max="5641" width="14.7109375" customWidth="1"/>
    <col min="5889" max="5889" width="11.5703125" customWidth="1"/>
    <col min="5890" max="5890" width="10.5703125" customWidth="1"/>
    <col min="5891" max="5891" width="11" customWidth="1"/>
    <col min="5892" max="5892" width="5.5703125" customWidth="1"/>
    <col min="5893" max="5893" width="14" customWidth="1"/>
    <col min="5894" max="5894" width="9" customWidth="1"/>
    <col min="5895" max="5895" width="10.7109375" customWidth="1"/>
    <col min="5897" max="5897" width="14.7109375" customWidth="1"/>
    <col min="6145" max="6145" width="11.5703125" customWidth="1"/>
    <col min="6146" max="6146" width="10.5703125" customWidth="1"/>
    <col min="6147" max="6147" width="11" customWidth="1"/>
    <col min="6148" max="6148" width="5.5703125" customWidth="1"/>
    <col min="6149" max="6149" width="14" customWidth="1"/>
    <col min="6150" max="6150" width="9" customWidth="1"/>
    <col min="6151" max="6151" width="10.7109375" customWidth="1"/>
    <col min="6153" max="6153" width="14.7109375" customWidth="1"/>
    <col min="6401" max="6401" width="11.5703125" customWidth="1"/>
    <col min="6402" max="6402" width="10.5703125" customWidth="1"/>
    <col min="6403" max="6403" width="11" customWidth="1"/>
    <col min="6404" max="6404" width="5.5703125" customWidth="1"/>
    <col min="6405" max="6405" width="14" customWidth="1"/>
    <col min="6406" max="6406" width="9" customWidth="1"/>
    <col min="6407" max="6407" width="10.7109375" customWidth="1"/>
    <col min="6409" max="6409" width="14.7109375" customWidth="1"/>
    <col min="6657" max="6657" width="11.5703125" customWidth="1"/>
    <col min="6658" max="6658" width="10.5703125" customWidth="1"/>
    <col min="6659" max="6659" width="11" customWidth="1"/>
    <col min="6660" max="6660" width="5.5703125" customWidth="1"/>
    <col min="6661" max="6661" width="14" customWidth="1"/>
    <col min="6662" max="6662" width="9" customWidth="1"/>
    <col min="6663" max="6663" width="10.7109375" customWidth="1"/>
    <col min="6665" max="6665" width="14.7109375" customWidth="1"/>
    <col min="6913" max="6913" width="11.5703125" customWidth="1"/>
    <col min="6914" max="6914" width="10.5703125" customWidth="1"/>
    <col min="6915" max="6915" width="11" customWidth="1"/>
    <col min="6916" max="6916" width="5.5703125" customWidth="1"/>
    <col min="6917" max="6917" width="14" customWidth="1"/>
    <col min="6918" max="6918" width="9" customWidth="1"/>
    <col min="6919" max="6919" width="10.7109375" customWidth="1"/>
    <col min="6921" max="6921" width="14.7109375" customWidth="1"/>
    <col min="7169" max="7169" width="11.5703125" customWidth="1"/>
    <col min="7170" max="7170" width="10.5703125" customWidth="1"/>
    <col min="7171" max="7171" width="11" customWidth="1"/>
    <col min="7172" max="7172" width="5.5703125" customWidth="1"/>
    <col min="7173" max="7173" width="14" customWidth="1"/>
    <col min="7174" max="7174" width="9" customWidth="1"/>
    <col min="7175" max="7175" width="10.7109375" customWidth="1"/>
    <col min="7177" max="7177" width="14.7109375" customWidth="1"/>
    <col min="7425" max="7425" width="11.5703125" customWidth="1"/>
    <col min="7426" max="7426" width="10.5703125" customWidth="1"/>
    <col min="7427" max="7427" width="11" customWidth="1"/>
    <col min="7428" max="7428" width="5.5703125" customWidth="1"/>
    <col min="7429" max="7429" width="14" customWidth="1"/>
    <col min="7430" max="7430" width="9" customWidth="1"/>
    <col min="7431" max="7431" width="10.7109375" customWidth="1"/>
    <col min="7433" max="7433" width="14.7109375" customWidth="1"/>
    <col min="7681" max="7681" width="11.5703125" customWidth="1"/>
    <col min="7682" max="7682" width="10.5703125" customWidth="1"/>
    <col min="7683" max="7683" width="11" customWidth="1"/>
    <col min="7684" max="7684" width="5.5703125" customWidth="1"/>
    <col min="7685" max="7685" width="14" customWidth="1"/>
    <col min="7686" max="7686" width="9" customWidth="1"/>
    <col min="7687" max="7687" width="10.7109375" customWidth="1"/>
    <col min="7689" max="7689" width="14.7109375" customWidth="1"/>
    <col min="7937" max="7937" width="11.5703125" customWidth="1"/>
    <col min="7938" max="7938" width="10.5703125" customWidth="1"/>
    <col min="7939" max="7939" width="11" customWidth="1"/>
    <col min="7940" max="7940" width="5.5703125" customWidth="1"/>
    <col min="7941" max="7941" width="14" customWidth="1"/>
    <col min="7942" max="7942" width="9" customWidth="1"/>
    <col min="7943" max="7943" width="10.7109375" customWidth="1"/>
    <col min="7945" max="7945" width="14.7109375" customWidth="1"/>
    <col min="8193" max="8193" width="11.5703125" customWidth="1"/>
    <col min="8194" max="8194" width="10.5703125" customWidth="1"/>
    <col min="8195" max="8195" width="11" customWidth="1"/>
    <col min="8196" max="8196" width="5.5703125" customWidth="1"/>
    <col min="8197" max="8197" width="14" customWidth="1"/>
    <col min="8198" max="8198" width="9" customWidth="1"/>
    <col min="8199" max="8199" width="10.7109375" customWidth="1"/>
    <col min="8201" max="8201" width="14.7109375" customWidth="1"/>
    <col min="8449" max="8449" width="11.5703125" customWidth="1"/>
    <col min="8450" max="8450" width="10.5703125" customWidth="1"/>
    <col min="8451" max="8451" width="11" customWidth="1"/>
    <col min="8452" max="8452" width="5.5703125" customWidth="1"/>
    <col min="8453" max="8453" width="14" customWidth="1"/>
    <col min="8454" max="8454" width="9" customWidth="1"/>
    <col min="8455" max="8455" width="10.7109375" customWidth="1"/>
    <col min="8457" max="8457" width="14.7109375" customWidth="1"/>
    <col min="8705" max="8705" width="11.5703125" customWidth="1"/>
    <col min="8706" max="8706" width="10.5703125" customWidth="1"/>
    <col min="8707" max="8707" width="11" customWidth="1"/>
    <col min="8708" max="8708" width="5.5703125" customWidth="1"/>
    <col min="8709" max="8709" width="14" customWidth="1"/>
    <col min="8710" max="8710" width="9" customWidth="1"/>
    <col min="8711" max="8711" width="10.7109375" customWidth="1"/>
    <col min="8713" max="8713" width="14.7109375" customWidth="1"/>
    <col min="8961" max="8961" width="11.5703125" customWidth="1"/>
    <col min="8962" max="8962" width="10.5703125" customWidth="1"/>
    <col min="8963" max="8963" width="11" customWidth="1"/>
    <col min="8964" max="8964" width="5.5703125" customWidth="1"/>
    <col min="8965" max="8965" width="14" customWidth="1"/>
    <col min="8966" max="8966" width="9" customWidth="1"/>
    <col min="8967" max="8967" width="10.7109375" customWidth="1"/>
    <col min="8969" max="8969" width="14.7109375" customWidth="1"/>
    <col min="9217" max="9217" width="11.5703125" customWidth="1"/>
    <col min="9218" max="9218" width="10.5703125" customWidth="1"/>
    <col min="9219" max="9219" width="11" customWidth="1"/>
    <col min="9220" max="9220" width="5.5703125" customWidth="1"/>
    <col min="9221" max="9221" width="14" customWidth="1"/>
    <col min="9222" max="9222" width="9" customWidth="1"/>
    <col min="9223" max="9223" width="10.7109375" customWidth="1"/>
    <col min="9225" max="9225" width="14.7109375" customWidth="1"/>
    <col min="9473" max="9473" width="11.5703125" customWidth="1"/>
    <col min="9474" max="9474" width="10.5703125" customWidth="1"/>
    <col min="9475" max="9475" width="11" customWidth="1"/>
    <col min="9476" max="9476" width="5.5703125" customWidth="1"/>
    <col min="9477" max="9477" width="14" customWidth="1"/>
    <col min="9478" max="9478" width="9" customWidth="1"/>
    <col min="9479" max="9479" width="10.7109375" customWidth="1"/>
    <col min="9481" max="9481" width="14.7109375" customWidth="1"/>
    <col min="9729" max="9729" width="11.5703125" customWidth="1"/>
    <col min="9730" max="9730" width="10.5703125" customWidth="1"/>
    <col min="9731" max="9731" width="11" customWidth="1"/>
    <col min="9732" max="9732" width="5.5703125" customWidth="1"/>
    <col min="9733" max="9733" width="14" customWidth="1"/>
    <col min="9734" max="9734" width="9" customWidth="1"/>
    <col min="9735" max="9735" width="10.7109375" customWidth="1"/>
    <col min="9737" max="9737" width="14.7109375" customWidth="1"/>
    <col min="9985" max="9985" width="11.5703125" customWidth="1"/>
    <col min="9986" max="9986" width="10.5703125" customWidth="1"/>
    <col min="9987" max="9987" width="11" customWidth="1"/>
    <col min="9988" max="9988" width="5.5703125" customWidth="1"/>
    <col min="9989" max="9989" width="14" customWidth="1"/>
    <col min="9990" max="9990" width="9" customWidth="1"/>
    <col min="9991" max="9991" width="10.7109375" customWidth="1"/>
    <col min="9993" max="9993" width="14.7109375" customWidth="1"/>
    <col min="10241" max="10241" width="11.5703125" customWidth="1"/>
    <col min="10242" max="10242" width="10.5703125" customWidth="1"/>
    <col min="10243" max="10243" width="11" customWidth="1"/>
    <col min="10244" max="10244" width="5.5703125" customWidth="1"/>
    <col min="10245" max="10245" width="14" customWidth="1"/>
    <col min="10246" max="10246" width="9" customWidth="1"/>
    <col min="10247" max="10247" width="10.7109375" customWidth="1"/>
    <col min="10249" max="10249" width="14.7109375" customWidth="1"/>
    <col min="10497" max="10497" width="11.5703125" customWidth="1"/>
    <col min="10498" max="10498" width="10.5703125" customWidth="1"/>
    <col min="10499" max="10499" width="11" customWidth="1"/>
    <col min="10500" max="10500" width="5.5703125" customWidth="1"/>
    <col min="10501" max="10501" width="14" customWidth="1"/>
    <col min="10502" max="10502" width="9" customWidth="1"/>
    <col min="10503" max="10503" width="10.7109375" customWidth="1"/>
    <col min="10505" max="10505" width="14.7109375" customWidth="1"/>
    <col min="10753" max="10753" width="11.5703125" customWidth="1"/>
    <col min="10754" max="10754" width="10.5703125" customWidth="1"/>
    <col min="10755" max="10755" width="11" customWidth="1"/>
    <col min="10756" max="10756" width="5.5703125" customWidth="1"/>
    <col min="10757" max="10757" width="14" customWidth="1"/>
    <col min="10758" max="10758" width="9" customWidth="1"/>
    <col min="10759" max="10759" width="10.7109375" customWidth="1"/>
    <col min="10761" max="10761" width="14.7109375" customWidth="1"/>
    <col min="11009" max="11009" width="11.5703125" customWidth="1"/>
    <col min="11010" max="11010" width="10.5703125" customWidth="1"/>
    <col min="11011" max="11011" width="11" customWidth="1"/>
    <col min="11012" max="11012" width="5.5703125" customWidth="1"/>
    <col min="11013" max="11013" width="14" customWidth="1"/>
    <col min="11014" max="11014" width="9" customWidth="1"/>
    <col min="11015" max="11015" width="10.7109375" customWidth="1"/>
    <col min="11017" max="11017" width="14.7109375" customWidth="1"/>
    <col min="11265" max="11265" width="11.5703125" customWidth="1"/>
    <col min="11266" max="11266" width="10.5703125" customWidth="1"/>
    <col min="11267" max="11267" width="11" customWidth="1"/>
    <col min="11268" max="11268" width="5.5703125" customWidth="1"/>
    <col min="11269" max="11269" width="14" customWidth="1"/>
    <col min="11270" max="11270" width="9" customWidth="1"/>
    <col min="11271" max="11271" width="10.7109375" customWidth="1"/>
    <col min="11273" max="11273" width="14.7109375" customWidth="1"/>
    <col min="11521" max="11521" width="11.5703125" customWidth="1"/>
    <col min="11522" max="11522" width="10.5703125" customWidth="1"/>
    <col min="11523" max="11523" width="11" customWidth="1"/>
    <col min="11524" max="11524" width="5.5703125" customWidth="1"/>
    <col min="11525" max="11525" width="14" customWidth="1"/>
    <col min="11526" max="11526" width="9" customWidth="1"/>
    <col min="11527" max="11527" width="10.7109375" customWidth="1"/>
    <col min="11529" max="11529" width="14.7109375" customWidth="1"/>
    <col min="11777" max="11777" width="11.5703125" customWidth="1"/>
    <col min="11778" max="11778" width="10.5703125" customWidth="1"/>
    <col min="11779" max="11779" width="11" customWidth="1"/>
    <col min="11780" max="11780" width="5.5703125" customWidth="1"/>
    <col min="11781" max="11781" width="14" customWidth="1"/>
    <col min="11782" max="11782" width="9" customWidth="1"/>
    <col min="11783" max="11783" width="10.7109375" customWidth="1"/>
    <col min="11785" max="11785" width="14.7109375" customWidth="1"/>
    <col min="12033" max="12033" width="11.5703125" customWidth="1"/>
    <col min="12034" max="12034" width="10.5703125" customWidth="1"/>
    <col min="12035" max="12035" width="11" customWidth="1"/>
    <col min="12036" max="12036" width="5.5703125" customWidth="1"/>
    <col min="12037" max="12037" width="14" customWidth="1"/>
    <col min="12038" max="12038" width="9" customWidth="1"/>
    <col min="12039" max="12039" width="10.7109375" customWidth="1"/>
    <col min="12041" max="12041" width="14.7109375" customWidth="1"/>
    <col min="12289" max="12289" width="11.5703125" customWidth="1"/>
    <col min="12290" max="12290" width="10.5703125" customWidth="1"/>
    <col min="12291" max="12291" width="11" customWidth="1"/>
    <col min="12292" max="12292" width="5.5703125" customWidth="1"/>
    <col min="12293" max="12293" width="14" customWidth="1"/>
    <col min="12294" max="12294" width="9" customWidth="1"/>
    <col min="12295" max="12295" width="10.7109375" customWidth="1"/>
    <col min="12297" max="12297" width="14.7109375" customWidth="1"/>
    <col min="12545" max="12545" width="11.5703125" customWidth="1"/>
    <col min="12546" max="12546" width="10.5703125" customWidth="1"/>
    <col min="12547" max="12547" width="11" customWidth="1"/>
    <col min="12548" max="12548" width="5.5703125" customWidth="1"/>
    <col min="12549" max="12549" width="14" customWidth="1"/>
    <col min="12550" max="12550" width="9" customWidth="1"/>
    <col min="12551" max="12551" width="10.7109375" customWidth="1"/>
    <col min="12553" max="12553" width="14.7109375" customWidth="1"/>
    <col min="12801" max="12801" width="11.5703125" customWidth="1"/>
    <col min="12802" max="12802" width="10.5703125" customWidth="1"/>
    <col min="12803" max="12803" width="11" customWidth="1"/>
    <col min="12804" max="12804" width="5.5703125" customWidth="1"/>
    <col min="12805" max="12805" width="14" customWidth="1"/>
    <col min="12806" max="12806" width="9" customWidth="1"/>
    <col min="12807" max="12807" width="10.7109375" customWidth="1"/>
    <col min="12809" max="12809" width="14.7109375" customWidth="1"/>
    <col min="13057" max="13057" width="11.5703125" customWidth="1"/>
    <col min="13058" max="13058" width="10.5703125" customWidth="1"/>
    <col min="13059" max="13059" width="11" customWidth="1"/>
    <col min="13060" max="13060" width="5.5703125" customWidth="1"/>
    <col min="13061" max="13061" width="14" customWidth="1"/>
    <col min="13062" max="13062" width="9" customWidth="1"/>
    <col min="13063" max="13063" width="10.7109375" customWidth="1"/>
    <col min="13065" max="13065" width="14.7109375" customWidth="1"/>
    <col min="13313" max="13313" width="11.5703125" customWidth="1"/>
    <col min="13314" max="13314" width="10.5703125" customWidth="1"/>
    <col min="13315" max="13315" width="11" customWidth="1"/>
    <col min="13316" max="13316" width="5.5703125" customWidth="1"/>
    <col min="13317" max="13317" width="14" customWidth="1"/>
    <col min="13318" max="13318" width="9" customWidth="1"/>
    <col min="13319" max="13319" width="10.7109375" customWidth="1"/>
    <col min="13321" max="13321" width="14.7109375" customWidth="1"/>
    <col min="13569" max="13569" width="11.5703125" customWidth="1"/>
    <col min="13570" max="13570" width="10.5703125" customWidth="1"/>
    <col min="13571" max="13571" width="11" customWidth="1"/>
    <col min="13572" max="13572" width="5.5703125" customWidth="1"/>
    <col min="13573" max="13573" width="14" customWidth="1"/>
    <col min="13574" max="13574" width="9" customWidth="1"/>
    <col min="13575" max="13575" width="10.7109375" customWidth="1"/>
    <col min="13577" max="13577" width="14.7109375" customWidth="1"/>
    <col min="13825" max="13825" width="11.5703125" customWidth="1"/>
    <col min="13826" max="13826" width="10.5703125" customWidth="1"/>
    <col min="13827" max="13827" width="11" customWidth="1"/>
    <col min="13828" max="13828" width="5.5703125" customWidth="1"/>
    <col min="13829" max="13829" width="14" customWidth="1"/>
    <col min="13830" max="13830" width="9" customWidth="1"/>
    <col min="13831" max="13831" width="10.7109375" customWidth="1"/>
    <col min="13833" max="13833" width="14.7109375" customWidth="1"/>
    <col min="14081" max="14081" width="11.5703125" customWidth="1"/>
    <col min="14082" max="14082" width="10.5703125" customWidth="1"/>
    <col min="14083" max="14083" width="11" customWidth="1"/>
    <col min="14084" max="14084" width="5.5703125" customWidth="1"/>
    <col min="14085" max="14085" width="14" customWidth="1"/>
    <col min="14086" max="14086" width="9" customWidth="1"/>
    <col min="14087" max="14087" width="10.7109375" customWidth="1"/>
    <col min="14089" max="14089" width="14.7109375" customWidth="1"/>
    <col min="14337" max="14337" width="11.5703125" customWidth="1"/>
    <col min="14338" max="14338" width="10.5703125" customWidth="1"/>
    <col min="14339" max="14339" width="11" customWidth="1"/>
    <col min="14340" max="14340" width="5.5703125" customWidth="1"/>
    <col min="14341" max="14341" width="14" customWidth="1"/>
    <col min="14342" max="14342" width="9" customWidth="1"/>
    <col min="14343" max="14343" width="10.7109375" customWidth="1"/>
    <col min="14345" max="14345" width="14.7109375" customWidth="1"/>
    <col min="14593" max="14593" width="11.5703125" customWidth="1"/>
    <col min="14594" max="14594" width="10.5703125" customWidth="1"/>
    <col min="14595" max="14595" width="11" customWidth="1"/>
    <col min="14596" max="14596" width="5.5703125" customWidth="1"/>
    <col min="14597" max="14597" width="14" customWidth="1"/>
    <col min="14598" max="14598" width="9" customWidth="1"/>
    <col min="14599" max="14599" width="10.7109375" customWidth="1"/>
    <col min="14601" max="14601" width="14.7109375" customWidth="1"/>
    <col min="14849" max="14849" width="11.5703125" customWidth="1"/>
    <col min="14850" max="14850" width="10.5703125" customWidth="1"/>
    <col min="14851" max="14851" width="11" customWidth="1"/>
    <col min="14852" max="14852" width="5.5703125" customWidth="1"/>
    <col min="14853" max="14853" width="14" customWidth="1"/>
    <col min="14854" max="14854" width="9" customWidth="1"/>
    <col min="14855" max="14855" width="10.7109375" customWidth="1"/>
    <col min="14857" max="14857" width="14.7109375" customWidth="1"/>
    <col min="15105" max="15105" width="11.5703125" customWidth="1"/>
    <col min="15106" max="15106" width="10.5703125" customWidth="1"/>
    <col min="15107" max="15107" width="11" customWidth="1"/>
    <col min="15108" max="15108" width="5.5703125" customWidth="1"/>
    <col min="15109" max="15109" width="14" customWidth="1"/>
    <col min="15110" max="15110" width="9" customWidth="1"/>
    <col min="15111" max="15111" width="10.7109375" customWidth="1"/>
    <col min="15113" max="15113" width="14.7109375" customWidth="1"/>
    <col min="15361" max="15361" width="11.5703125" customWidth="1"/>
    <col min="15362" max="15362" width="10.5703125" customWidth="1"/>
    <col min="15363" max="15363" width="11" customWidth="1"/>
    <col min="15364" max="15364" width="5.5703125" customWidth="1"/>
    <col min="15365" max="15365" width="14" customWidth="1"/>
    <col min="15366" max="15366" width="9" customWidth="1"/>
    <col min="15367" max="15367" width="10.7109375" customWidth="1"/>
    <col min="15369" max="15369" width="14.7109375" customWidth="1"/>
    <col min="15617" max="15617" width="11.5703125" customWidth="1"/>
    <col min="15618" max="15618" width="10.5703125" customWidth="1"/>
    <col min="15619" max="15619" width="11" customWidth="1"/>
    <col min="15620" max="15620" width="5.5703125" customWidth="1"/>
    <col min="15621" max="15621" width="14" customWidth="1"/>
    <col min="15622" max="15622" width="9" customWidth="1"/>
    <col min="15623" max="15623" width="10.7109375" customWidth="1"/>
    <col min="15625" max="15625" width="14.7109375" customWidth="1"/>
    <col min="15873" max="15873" width="11.5703125" customWidth="1"/>
    <col min="15874" max="15874" width="10.5703125" customWidth="1"/>
    <col min="15875" max="15875" width="11" customWidth="1"/>
    <col min="15876" max="15876" width="5.5703125" customWidth="1"/>
    <col min="15877" max="15877" width="14" customWidth="1"/>
    <col min="15878" max="15878" width="9" customWidth="1"/>
    <col min="15879" max="15879" width="10.7109375" customWidth="1"/>
    <col min="15881" max="15881" width="14.7109375" customWidth="1"/>
    <col min="16129" max="16129" width="11.5703125" customWidth="1"/>
    <col min="16130" max="16130" width="10.5703125" customWidth="1"/>
    <col min="16131" max="16131" width="11" customWidth="1"/>
    <col min="16132" max="16132" width="5.5703125" customWidth="1"/>
    <col min="16133" max="16133" width="14" customWidth="1"/>
    <col min="16134" max="16134" width="9" customWidth="1"/>
    <col min="16135" max="16135" width="10.7109375" customWidth="1"/>
    <col min="16137" max="16137" width="14.7109375" customWidth="1"/>
  </cols>
  <sheetData>
    <row r="1" spans="1:10" ht="49.5" customHeight="1" x14ac:dyDescent="0.25">
      <c r="A1" s="45" t="s">
        <v>65</v>
      </c>
      <c r="B1" s="45" t="s">
        <v>1</v>
      </c>
      <c r="C1" s="45" t="s">
        <v>2</v>
      </c>
      <c r="D1" s="1"/>
      <c r="E1" s="37" t="s">
        <v>66</v>
      </c>
      <c r="F1" s="36" t="s">
        <v>67</v>
      </c>
      <c r="G1" s="37" t="s">
        <v>68</v>
      </c>
      <c r="H1" s="36" t="s">
        <v>67</v>
      </c>
      <c r="I1" s="1" t="s">
        <v>69</v>
      </c>
      <c r="J1" s="1" t="s">
        <v>67</v>
      </c>
    </row>
    <row r="2" spans="1:10" x14ac:dyDescent="0.25">
      <c r="A2" s="47">
        <v>0</v>
      </c>
      <c r="B2" s="47">
        <v>0</v>
      </c>
      <c r="C2" s="47">
        <v>0</v>
      </c>
      <c r="E2">
        <v>9372</v>
      </c>
      <c r="F2">
        <v>0</v>
      </c>
      <c r="G2">
        <v>3749</v>
      </c>
      <c r="H2">
        <v>0</v>
      </c>
      <c r="I2">
        <v>9372</v>
      </c>
      <c r="J2">
        <v>0</v>
      </c>
    </row>
    <row r="3" spans="1:10" x14ac:dyDescent="0.25">
      <c r="A3" s="47">
        <v>25</v>
      </c>
      <c r="B3" s="48">
        <f t="shared" ref="B3:C5" si="0">($A3-$A$82)*(B4-$B$82)/($A4-$A$82)+$B$82</f>
        <v>16909.300889328064</v>
      </c>
      <c r="C3" s="48">
        <f t="shared" si="0"/>
        <v>17336.645256916996</v>
      </c>
      <c r="E3">
        <v>9372</v>
      </c>
      <c r="F3" s="38">
        <v>85000</v>
      </c>
      <c r="G3">
        <v>3749</v>
      </c>
      <c r="H3">
        <v>85000</v>
      </c>
      <c r="I3">
        <v>9372</v>
      </c>
      <c r="J3">
        <v>85000</v>
      </c>
    </row>
    <row r="4" spans="1:10" x14ac:dyDescent="0.25">
      <c r="A4" s="47">
        <v>50</v>
      </c>
      <c r="B4" s="48">
        <f t="shared" si="0"/>
        <v>33818.601778656128</v>
      </c>
      <c r="C4" s="48">
        <f t="shared" si="0"/>
        <v>34673.290513833992</v>
      </c>
    </row>
    <row r="5" spans="1:10" x14ac:dyDescent="0.25">
      <c r="A5" s="47">
        <v>75</v>
      </c>
      <c r="B5" s="48">
        <f t="shared" si="0"/>
        <v>50727.902667984192</v>
      </c>
      <c r="C5" s="48">
        <f t="shared" si="0"/>
        <v>52009.935770750984</v>
      </c>
    </row>
    <row r="6" spans="1:10" x14ac:dyDescent="0.25">
      <c r="A6" s="43">
        <v>101.2</v>
      </c>
      <c r="B6" s="43">
        <v>68448.850000000006</v>
      </c>
      <c r="C6" s="43">
        <v>70178.740000000005</v>
      </c>
    </row>
    <row r="7" spans="1:10" x14ac:dyDescent="0.25">
      <c r="A7" s="43">
        <v>177</v>
      </c>
      <c r="B7" s="43">
        <v>65000.800000000003</v>
      </c>
      <c r="C7" s="43">
        <v>75539.28</v>
      </c>
    </row>
    <row r="8" spans="1:10" x14ac:dyDescent="0.25">
      <c r="A8" s="43">
        <v>253</v>
      </c>
      <c r="B8" s="43">
        <v>61648.57</v>
      </c>
      <c r="C8" s="43">
        <v>77751.98</v>
      </c>
    </row>
    <row r="9" spans="1:10" x14ac:dyDescent="0.25">
      <c r="A9" s="43">
        <v>367</v>
      </c>
      <c r="B9" s="43">
        <v>56410.93</v>
      </c>
      <c r="C9" s="43">
        <v>78972.84</v>
      </c>
    </row>
    <row r="10" spans="1:10" x14ac:dyDescent="0.25">
      <c r="A10" s="43">
        <v>482</v>
      </c>
      <c r="B10" s="43">
        <v>51211.77</v>
      </c>
      <c r="C10" s="43">
        <v>78462.559999999998</v>
      </c>
    </row>
    <row r="11" spans="1:10" x14ac:dyDescent="0.25">
      <c r="A11" s="43">
        <v>597</v>
      </c>
      <c r="B11" s="43">
        <v>47252.91</v>
      </c>
      <c r="C11" s="43">
        <v>76639.34</v>
      </c>
    </row>
    <row r="12" spans="1:10" x14ac:dyDescent="0.25">
      <c r="A12" s="43">
        <v>712</v>
      </c>
      <c r="B12" s="43">
        <v>44281.89</v>
      </c>
      <c r="C12" s="43">
        <v>74090.23</v>
      </c>
    </row>
    <row r="13" spans="1:10" x14ac:dyDescent="0.25">
      <c r="A13" s="43">
        <v>827</v>
      </c>
      <c r="B13" s="43">
        <v>41435.980000000003</v>
      </c>
      <c r="C13" s="43">
        <v>71164.179999999993</v>
      </c>
    </row>
    <row r="14" spans="1:10" x14ac:dyDescent="0.25">
      <c r="A14" s="43">
        <v>941</v>
      </c>
      <c r="B14" s="43">
        <v>39067.61</v>
      </c>
      <c r="C14" s="43">
        <v>68089.2</v>
      </c>
    </row>
    <row r="15" spans="1:10" x14ac:dyDescent="0.25">
      <c r="A15" s="43">
        <v>1056</v>
      </c>
      <c r="B15" s="43">
        <v>36588.199999999997</v>
      </c>
      <c r="C15" s="43">
        <v>64923.56</v>
      </c>
    </row>
    <row r="16" spans="1:10" x14ac:dyDescent="0.25">
      <c r="A16" s="43">
        <v>1170</v>
      </c>
      <c r="B16" s="43">
        <v>34896.18</v>
      </c>
      <c r="C16" s="43">
        <v>61938.1</v>
      </c>
    </row>
    <row r="17" spans="1:4" x14ac:dyDescent="0.25">
      <c r="A17" s="43">
        <v>1285</v>
      </c>
      <c r="B17" s="43">
        <v>33611.72</v>
      </c>
      <c r="C17" s="43">
        <v>59131.74</v>
      </c>
    </row>
    <row r="18" spans="1:4" x14ac:dyDescent="0.25">
      <c r="A18" s="43">
        <v>1400</v>
      </c>
      <c r="B18" s="43">
        <v>32159.73</v>
      </c>
      <c r="C18" s="43">
        <v>56546.14</v>
      </c>
    </row>
    <row r="19" spans="1:4" x14ac:dyDescent="0.25">
      <c r="A19" s="43">
        <v>1635</v>
      </c>
      <c r="B19" s="43">
        <v>29561.06</v>
      </c>
      <c r="C19" s="43">
        <v>51909.93</v>
      </c>
    </row>
    <row r="20" spans="1:4" x14ac:dyDescent="0.25">
      <c r="A20" s="43">
        <v>1870</v>
      </c>
      <c r="B20" s="43">
        <v>28315.56</v>
      </c>
      <c r="C20" s="43">
        <v>48155.040000000001</v>
      </c>
    </row>
    <row r="21" spans="1:4" x14ac:dyDescent="0.25">
      <c r="A21" s="43">
        <v>2105</v>
      </c>
      <c r="B21" s="43">
        <v>27210.95</v>
      </c>
      <c r="C21" s="43">
        <v>45191.32</v>
      </c>
    </row>
    <row r="22" spans="1:4" x14ac:dyDescent="0.25">
      <c r="A22" s="43">
        <v>2340</v>
      </c>
      <c r="B22" s="43">
        <v>25910.19</v>
      </c>
      <c r="C22" s="43">
        <v>42876.41</v>
      </c>
    </row>
    <row r="23" spans="1:4" x14ac:dyDescent="0.25">
      <c r="A23" s="43">
        <v>2575</v>
      </c>
      <c r="B23" s="43">
        <v>25208.76</v>
      </c>
      <c r="C23" s="43">
        <v>40957.839999999997</v>
      </c>
    </row>
    <row r="24" spans="1:4" x14ac:dyDescent="0.25">
      <c r="A24" s="43">
        <v>2809</v>
      </c>
      <c r="B24" s="43">
        <v>24639.09</v>
      </c>
      <c r="C24" s="43">
        <v>39379.699999999997</v>
      </c>
    </row>
    <row r="25" spans="1:4" x14ac:dyDescent="0.25">
      <c r="A25" s="43">
        <v>3044</v>
      </c>
      <c r="B25" s="43">
        <v>23965.72</v>
      </c>
      <c r="C25" s="43">
        <v>38044.5</v>
      </c>
    </row>
    <row r="26" spans="1:4" x14ac:dyDescent="0.25">
      <c r="A26" s="43">
        <v>3279</v>
      </c>
      <c r="B26" s="43">
        <v>23612.3</v>
      </c>
      <c r="C26" s="43">
        <v>36960.699999999997</v>
      </c>
    </row>
    <row r="27" spans="1:4" x14ac:dyDescent="0.25">
      <c r="A27" s="43">
        <v>3514</v>
      </c>
      <c r="B27" s="43">
        <v>23536.06</v>
      </c>
      <c r="C27" s="43">
        <v>36079.99</v>
      </c>
    </row>
    <row r="28" spans="1:4" x14ac:dyDescent="0.25">
      <c r="A28" s="43">
        <v>3749</v>
      </c>
      <c r="B28" s="43">
        <v>23550.77</v>
      </c>
      <c r="C28" s="43">
        <v>35044.39</v>
      </c>
    </row>
    <row r="29" spans="1:4" x14ac:dyDescent="0.25">
      <c r="A29" s="43">
        <v>4333</v>
      </c>
      <c r="B29" s="43">
        <v>24255.11</v>
      </c>
      <c r="C29" s="43">
        <v>34275.730000000003</v>
      </c>
    </row>
    <row r="30" spans="1:4" x14ac:dyDescent="0.25">
      <c r="A30" s="43">
        <v>4916</v>
      </c>
      <c r="B30" s="43">
        <v>24638.66</v>
      </c>
      <c r="C30" s="43">
        <v>33791.269999999997</v>
      </c>
    </row>
    <row r="31" spans="1:4" x14ac:dyDescent="0.25">
      <c r="A31" s="43">
        <v>5500</v>
      </c>
      <c r="B31" s="43">
        <v>24525.27</v>
      </c>
      <c r="C31" s="43">
        <v>33791.629999999997</v>
      </c>
    </row>
    <row r="32" spans="1:4" x14ac:dyDescent="0.25">
      <c r="A32" s="43">
        <v>6468</v>
      </c>
      <c r="B32" s="43">
        <v>25081.19</v>
      </c>
      <c r="C32" s="43">
        <v>34444.239999999998</v>
      </c>
      <c r="D32" s="41"/>
    </row>
    <row r="33" spans="1:4" x14ac:dyDescent="0.25">
      <c r="A33" s="43">
        <v>7436</v>
      </c>
      <c r="B33" s="43">
        <v>25034.7</v>
      </c>
      <c r="C33" s="43">
        <v>35303.14</v>
      </c>
      <c r="D33" s="41"/>
    </row>
    <row r="34" spans="1:4" x14ac:dyDescent="0.25">
      <c r="A34" s="43">
        <v>8404</v>
      </c>
      <c r="B34" s="43">
        <v>25260.720000000001</v>
      </c>
      <c r="C34" s="43">
        <v>36094.400000000001</v>
      </c>
      <c r="D34" s="41"/>
    </row>
    <row r="35" spans="1:4" x14ac:dyDescent="0.25">
      <c r="A35" s="43">
        <v>9372.5</v>
      </c>
      <c r="B35" s="43">
        <v>25899.81</v>
      </c>
      <c r="C35" s="43">
        <v>36949.120000000003</v>
      </c>
      <c r="D35" s="41"/>
    </row>
    <row r="36" spans="1:4" x14ac:dyDescent="0.25">
      <c r="A36" s="43">
        <v>10000</v>
      </c>
      <c r="B36" s="66">
        <v>25250</v>
      </c>
      <c r="C36" s="66">
        <v>36250</v>
      </c>
      <c r="D36" s="41"/>
    </row>
    <row r="37" spans="1:4" x14ac:dyDescent="0.25">
      <c r="A37" s="43">
        <v>15000</v>
      </c>
      <c r="B37" s="66">
        <f>GROWTH($B$35:$B$36,$A$35:$A$36,$A37)</f>
        <v>20622.035800584963</v>
      </c>
      <c r="C37" s="66">
        <f>GROWTH($C$35:$C$36,$A$35:$A$36,$A37)</f>
        <v>31131.763288339658</v>
      </c>
      <c r="D37" s="41"/>
    </row>
    <row r="38" spans="1:4" x14ac:dyDescent="0.25">
      <c r="A38" s="43">
        <v>20000</v>
      </c>
      <c r="B38" s="66">
        <f t="shared" ref="B38:B53" si="1">GROWTH($B$35:$B$36,$A$35:$A$36,$A38)</f>
        <v>16842.311309330977</v>
      </c>
      <c r="C38" s="66">
        <f t="shared" ref="C38:C53" si="2">GROWTH($C$35:$C$36,$A$35:$A$36,$A38)</f>
        <v>26736.184425964504</v>
      </c>
      <c r="D38" s="41"/>
    </row>
    <row r="39" spans="1:4" x14ac:dyDescent="0.25">
      <c r="A39" s="43">
        <v>25000</v>
      </c>
      <c r="B39" s="66">
        <f t="shared" si="1"/>
        <v>13755.356308341377</v>
      </c>
      <c r="C39" s="66">
        <f t="shared" si="2"/>
        <v>22961.229373310918</v>
      </c>
      <c r="D39" s="41"/>
    </row>
    <row r="40" spans="1:4" x14ac:dyDescent="0.25">
      <c r="A40" s="43">
        <v>30000</v>
      </c>
      <c r="B40" s="66">
        <f t="shared" si="1"/>
        <v>11234.196049125454</v>
      </c>
      <c r="C40" s="66">
        <f t="shared" si="2"/>
        <v>19719.270556115516</v>
      </c>
      <c r="D40" s="41"/>
    </row>
    <row r="41" spans="1:4" x14ac:dyDescent="0.25">
      <c r="A41" s="43">
        <v>35000</v>
      </c>
      <c r="B41" s="66">
        <f t="shared" si="1"/>
        <v>9175.1284402318743</v>
      </c>
      <c r="C41" s="66">
        <f t="shared" si="2"/>
        <v>16935.052777150748</v>
      </c>
      <c r="D41" s="41"/>
    </row>
    <row r="42" spans="1:4" x14ac:dyDescent="0.25">
      <c r="A42" s="43">
        <v>40000</v>
      </c>
      <c r="B42" s="66">
        <f t="shared" si="1"/>
        <v>7493.4585017594718</v>
      </c>
      <c r="C42" s="66">
        <f t="shared" si="2"/>
        <v>14543.946326449559</v>
      </c>
      <c r="D42" s="41"/>
    </row>
    <row r="43" spans="1:4" x14ac:dyDescent="0.25">
      <c r="A43" s="43">
        <v>45000</v>
      </c>
      <c r="B43" s="66">
        <f t="shared" si="1"/>
        <v>6120.0146334052015</v>
      </c>
      <c r="C43" s="66">
        <f t="shared" si="2"/>
        <v>12490.446739678484</v>
      </c>
      <c r="D43" s="41"/>
    </row>
    <row r="44" spans="1:4" x14ac:dyDescent="0.25">
      <c r="A44" s="43">
        <v>50000</v>
      </c>
      <c r="B44" s="66">
        <f t="shared" si="1"/>
        <v>4998.3034007994329</v>
      </c>
      <c r="C44" s="66">
        <f t="shared" si="2"/>
        <v>10726.886379731988</v>
      </c>
      <c r="D44" s="41"/>
    </row>
    <row r="45" spans="1:4" x14ac:dyDescent="0.25">
      <c r="A45" s="43">
        <v>55000</v>
      </c>
      <c r="B45" s="66">
        <f t="shared" si="1"/>
        <v>4082.18580885035</v>
      </c>
      <c r="C45" s="66">
        <f t="shared" si="2"/>
        <v>9212.327933647759</v>
      </c>
      <c r="D45" s="41"/>
    </row>
    <row r="46" spans="1:4" x14ac:dyDescent="0.25">
      <c r="A46" s="43">
        <v>60000</v>
      </c>
      <c r="B46" s="66">
        <f t="shared" si="1"/>
        <v>3333.9794809802634</v>
      </c>
      <c r="C46" s="66">
        <f t="shared" si="2"/>
        <v>7911.6141397208667</v>
      </c>
      <c r="D46" s="41"/>
    </row>
    <row r="47" spans="1:4" x14ac:dyDescent="0.25">
      <c r="A47" s="43">
        <v>65000</v>
      </c>
      <c r="B47" s="66">
        <f t="shared" si="1"/>
        <v>2722.9086817897246</v>
      </c>
      <c r="C47" s="66">
        <f t="shared" si="2"/>
        <v>6794.5516862474806</v>
      </c>
      <c r="D47" s="41"/>
    </row>
    <row r="48" spans="1:4" x14ac:dyDescent="0.25">
      <c r="A48" s="43">
        <v>70000</v>
      </c>
      <c r="B48" s="66">
        <f t="shared" si="1"/>
        <v>2223.838428419454</v>
      </c>
      <c r="C48" s="66">
        <f t="shared" si="2"/>
        <v>5835.2103378385027</v>
      </c>
      <c r="D48" s="41"/>
    </row>
    <row r="49" spans="1:4" x14ac:dyDescent="0.25">
      <c r="A49" s="43">
        <v>75000</v>
      </c>
      <c r="B49" s="66">
        <f t="shared" si="1"/>
        <v>1816.240621211188</v>
      </c>
      <c r="C49" s="66">
        <f t="shared" si="2"/>
        <v>5011.3210200071962</v>
      </c>
      <c r="D49" s="41"/>
    </row>
    <row r="50" spans="1:4" x14ac:dyDescent="0.25">
      <c r="A50" s="43">
        <v>80000</v>
      </c>
      <c r="B50" s="66">
        <f t="shared" si="1"/>
        <v>1483.3496678452962</v>
      </c>
      <c r="C50" s="66">
        <f t="shared" si="2"/>
        <v>4303.7588898412414</v>
      </c>
    </row>
    <row r="51" spans="1:4" x14ac:dyDescent="0.25">
      <c r="A51" s="43">
        <v>85000</v>
      </c>
      <c r="B51" s="66">
        <f t="shared" si="1"/>
        <v>1211.4728695085723</v>
      </c>
      <c r="C51" s="66">
        <f t="shared" si="2"/>
        <v>3696.0993933413815</v>
      </c>
    </row>
    <row r="52" spans="1:4" x14ac:dyDescent="0.25">
      <c r="A52" s="43">
        <v>90000</v>
      </c>
      <c r="B52" s="66">
        <f t="shared" si="1"/>
        <v>989.42720342349094</v>
      </c>
      <c r="C52" s="66">
        <f t="shared" si="2"/>
        <v>3174.2370042394423</v>
      </c>
    </row>
    <row r="53" spans="1:4" x14ac:dyDescent="0.25">
      <c r="A53" s="43">
        <v>95000</v>
      </c>
      <c r="B53" s="66">
        <f t="shared" si="1"/>
        <v>808.07933509195459</v>
      </c>
      <c r="C53" s="66">
        <f t="shared" si="2"/>
        <v>2726.0577941260908</v>
      </c>
    </row>
  </sheetData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23"/>
  <sheetViews>
    <sheetView zoomScale="70" zoomScaleNormal="70" workbookViewId="0">
      <pane ySplit="2" topLeftCell="A255" activePane="bottomLeft" state="frozen"/>
      <selection pane="bottomLeft" activeCell="D252" sqref="D252:D281"/>
    </sheetView>
  </sheetViews>
  <sheetFormatPr defaultRowHeight="15" x14ac:dyDescent="0.25"/>
  <cols>
    <col min="1" max="9" width="13.28515625" customWidth="1"/>
    <col min="10" max="10" width="30.5703125" bestFit="1" customWidth="1"/>
    <col min="11" max="11" width="13.140625" bestFit="1" customWidth="1"/>
    <col min="12" max="12" width="18.85546875" bestFit="1" customWidth="1"/>
    <col min="13" max="13" width="16.28515625" customWidth="1"/>
    <col min="14" max="14" width="13.5703125" customWidth="1"/>
    <col min="15" max="15" width="30.5703125" bestFit="1" customWidth="1"/>
    <col min="16" max="16" width="22.140625" customWidth="1"/>
  </cols>
  <sheetData>
    <row r="1" spans="1:16" x14ac:dyDescent="0.25">
      <c r="A1" s="1" t="s">
        <v>10</v>
      </c>
      <c r="C1" s="1"/>
      <c r="F1" s="1"/>
      <c r="H1" s="1"/>
      <c r="K1" s="1"/>
      <c r="M1" s="1"/>
      <c r="P1" s="1"/>
    </row>
    <row r="2" spans="1:16" x14ac:dyDescent="0.25">
      <c r="A2" t="s">
        <v>11</v>
      </c>
      <c r="B2" t="s">
        <v>12</v>
      </c>
      <c r="C2" s="4" t="s">
        <v>13</v>
      </c>
      <c r="F2" s="1"/>
      <c r="H2" s="4"/>
      <c r="K2" s="1"/>
      <c r="M2" s="4"/>
      <c r="P2" s="5"/>
    </row>
    <row r="3" spans="1:16" x14ac:dyDescent="0.25">
      <c r="A3" t="s">
        <v>14</v>
      </c>
      <c r="B3" t="s">
        <v>15</v>
      </c>
      <c r="C3">
        <v>2013</v>
      </c>
      <c r="D3" t="s">
        <v>16</v>
      </c>
      <c r="E3" s="19">
        <v>0.43888888888888888</v>
      </c>
      <c r="F3" t="s">
        <v>17</v>
      </c>
    </row>
    <row r="4" spans="1:16" x14ac:dyDescent="0.25">
      <c r="A4" t="s">
        <v>18</v>
      </c>
    </row>
    <row r="5" spans="1:16" x14ac:dyDescent="0.25">
      <c r="A5" s="3"/>
      <c r="F5" s="3"/>
      <c r="K5" s="3"/>
    </row>
    <row r="6" spans="1:16" x14ac:dyDescent="0.25">
      <c r="A6" t="s">
        <v>19</v>
      </c>
      <c r="B6" t="s">
        <v>20</v>
      </c>
      <c r="C6" t="s">
        <v>21</v>
      </c>
      <c r="D6" t="s">
        <v>22</v>
      </c>
      <c r="E6" t="s">
        <v>23</v>
      </c>
    </row>
    <row r="7" spans="1:16" x14ac:dyDescent="0.25">
      <c r="A7" t="s">
        <v>25</v>
      </c>
      <c r="B7" t="s">
        <v>51</v>
      </c>
      <c r="C7" t="s">
        <v>22</v>
      </c>
      <c r="D7" t="s">
        <v>52</v>
      </c>
      <c r="E7" t="s">
        <v>53</v>
      </c>
      <c r="F7" t="s">
        <v>54</v>
      </c>
    </row>
    <row r="8" spans="1:16" x14ac:dyDescent="0.25">
      <c r="A8" t="s">
        <v>28</v>
      </c>
      <c r="B8" t="s">
        <v>29</v>
      </c>
      <c r="C8" t="s">
        <v>30</v>
      </c>
      <c r="D8" t="s">
        <v>31</v>
      </c>
      <c r="E8" t="s">
        <v>32</v>
      </c>
      <c r="F8" t="s">
        <v>33</v>
      </c>
      <c r="G8" t="s">
        <v>3</v>
      </c>
    </row>
    <row r="9" spans="1:16" x14ac:dyDescent="0.25">
      <c r="A9" t="s">
        <v>24</v>
      </c>
      <c r="B9" t="s">
        <v>26</v>
      </c>
      <c r="C9" t="s">
        <v>22</v>
      </c>
      <c r="D9" t="s">
        <v>27</v>
      </c>
    </row>
    <row r="11" spans="1:16" x14ac:dyDescent="0.25">
      <c r="A11" t="s">
        <v>55</v>
      </c>
      <c r="B11" t="s">
        <v>42</v>
      </c>
      <c r="C11" t="s">
        <v>56</v>
      </c>
      <c r="D11" t="s">
        <v>57</v>
      </c>
      <c r="E11">
        <v>1000</v>
      </c>
      <c r="F11" t="s">
        <v>58</v>
      </c>
      <c r="G11" t="s">
        <v>59</v>
      </c>
      <c r="H11" t="s">
        <v>60</v>
      </c>
      <c r="I11" t="s">
        <v>32</v>
      </c>
    </row>
    <row r="12" spans="1:16" x14ac:dyDescent="0.25">
      <c r="A12" t="s">
        <v>34</v>
      </c>
      <c r="B12" t="s">
        <v>35</v>
      </c>
      <c r="C12">
        <v>1</v>
      </c>
    </row>
    <row r="13" spans="1:16" x14ac:dyDescent="0.25">
      <c r="A13" t="s">
        <v>36</v>
      </c>
      <c r="B13" t="s">
        <v>37</v>
      </c>
      <c r="C13" t="s">
        <v>38</v>
      </c>
    </row>
    <row r="14" spans="1:16" x14ac:dyDescent="0.25">
      <c r="A14" t="s">
        <v>39</v>
      </c>
      <c r="B14" t="s">
        <v>40</v>
      </c>
      <c r="C14" t="s">
        <v>0</v>
      </c>
    </row>
    <row r="15" spans="1:16" x14ac:dyDescent="0.25">
      <c r="A15" t="s">
        <v>41</v>
      </c>
    </row>
    <row r="17" spans="2:16" s="20" customFormat="1" ht="45" x14ac:dyDescent="0.25">
      <c r="B17" s="20" t="s">
        <v>61</v>
      </c>
      <c r="C17" s="20" t="s">
        <v>62</v>
      </c>
      <c r="D17" s="20" t="s">
        <v>63</v>
      </c>
      <c r="E17" s="20" t="s">
        <v>64</v>
      </c>
    </row>
    <row r="18" spans="2:16" x14ac:dyDescent="0.25">
      <c r="B18">
        <v>101.2</v>
      </c>
      <c r="C18">
        <v>103261.09</v>
      </c>
      <c r="D18">
        <v>7832.28</v>
      </c>
      <c r="E18">
        <v>7.58</v>
      </c>
    </row>
    <row r="19" spans="2:16" x14ac:dyDescent="0.25">
      <c r="B19">
        <v>177</v>
      </c>
      <c r="C19">
        <v>108221.55</v>
      </c>
      <c r="D19">
        <v>9955.64</v>
      </c>
      <c r="E19">
        <v>9.1999999999999993</v>
      </c>
      <c r="P19" s="2"/>
    </row>
    <row r="20" spans="2:16" x14ac:dyDescent="0.25">
      <c r="B20">
        <v>253</v>
      </c>
      <c r="C20">
        <v>110470.99</v>
      </c>
      <c r="D20">
        <v>10851.91</v>
      </c>
      <c r="E20">
        <v>9.82</v>
      </c>
    </row>
    <row r="21" spans="2:16" x14ac:dyDescent="0.25">
      <c r="B21">
        <v>367</v>
      </c>
      <c r="C21">
        <v>114181.84</v>
      </c>
      <c r="D21">
        <v>9971.83</v>
      </c>
      <c r="E21">
        <v>8.73</v>
      </c>
    </row>
    <row r="22" spans="2:16" x14ac:dyDescent="0.25">
      <c r="B22">
        <v>482</v>
      </c>
      <c r="C22">
        <v>117715.02</v>
      </c>
      <c r="D22">
        <v>8631.5300000000007</v>
      </c>
      <c r="E22">
        <v>7.33</v>
      </c>
    </row>
    <row r="23" spans="2:16" x14ac:dyDescent="0.25">
      <c r="B23">
        <v>597</v>
      </c>
      <c r="C23">
        <v>119686.38</v>
      </c>
      <c r="D23">
        <v>7471.46</v>
      </c>
      <c r="E23">
        <v>6.24</v>
      </c>
    </row>
    <row r="24" spans="2:16" x14ac:dyDescent="0.25">
      <c r="B24">
        <v>712</v>
      </c>
      <c r="C24">
        <v>121329.34</v>
      </c>
      <c r="D24">
        <v>6417.28</v>
      </c>
      <c r="E24">
        <v>5.29</v>
      </c>
    </row>
    <row r="25" spans="2:16" x14ac:dyDescent="0.25">
      <c r="B25">
        <v>827</v>
      </c>
      <c r="C25">
        <v>123291.86</v>
      </c>
      <c r="D25">
        <v>5448.58</v>
      </c>
      <c r="E25">
        <v>4.42</v>
      </c>
    </row>
    <row r="26" spans="2:16" x14ac:dyDescent="0.25">
      <c r="B26">
        <v>941</v>
      </c>
      <c r="C26">
        <v>124989.97</v>
      </c>
      <c r="D26">
        <v>4615.7</v>
      </c>
      <c r="E26">
        <v>3.69</v>
      </c>
    </row>
    <row r="27" spans="2:16" x14ac:dyDescent="0.25">
      <c r="B27">
        <v>1056</v>
      </c>
      <c r="C27">
        <v>126059.41</v>
      </c>
      <c r="D27">
        <v>3947.67</v>
      </c>
      <c r="E27">
        <v>3.13</v>
      </c>
    </row>
    <row r="28" spans="2:16" x14ac:dyDescent="0.25">
      <c r="B28">
        <v>1170</v>
      </c>
      <c r="C28">
        <v>127713.1</v>
      </c>
      <c r="D28">
        <v>3457.52</v>
      </c>
      <c r="E28">
        <v>2.71</v>
      </c>
    </row>
    <row r="29" spans="2:16" x14ac:dyDescent="0.25">
      <c r="B29">
        <v>1285</v>
      </c>
      <c r="C29">
        <v>129382.11</v>
      </c>
      <c r="D29">
        <v>3157.59</v>
      </c>
      <c r="E29">
        <v>2.44</v>
      </c>
    </row>
    <row r="30" spans="2:16" x14ac:dyDescent="0.25">
      <c r="B30">
        <v>1400</v>
      </c>
      <c r="C30">
        <v>130923.11</v>
      </c>
      <c r="D30">
        <v>2953.25</v>
      </c>
      <c r="E30">
        <v>2.2599999999999998</v>
      </c>
    </row>
    <row r="31" spans="2:16" x14ac:dyDescent="0.25">
      <c r="B31">
        <v>1635</v>
      </c>
      <c r="C31">
        <v>133932.47</v>
      </c>
      <c r="D31">
        <v>2840.6</v>
      </c>
      <c r="E31">
        <v>2.12</v>
      </c>
    </row>
    <row r="32" spans="2:16" x14ac:dyDescent="0.25">
      <c r="B32">
        <v>1870</v>
      </c>
      <c r="C32">
        <v>136508.10999999999</v>
      </c>
      <c r="D32">
        <v>3035.51</v>
      </c>
      <c r="E32">
        <v>2.2200000000000002</v>
      </c>
    </row>
    <row r="33" spans="1:5" x14ac:dyDescent="0.25">
      <c r="B33">
        <v>2105</v>
      </c>
      <c r="C33">
        <v>138171</v>
      </c>
      <c r="D33">
        <v>3258.44</v>
      </c>
      <c r="E33">
        <v>2.36</v>
      </c>
    </row>
    <row r="34" spans="1:5" x14ac:dyDescent="0.25">
      <c r="B34">
        <v>2340</v>
      </c>
      <c r="C34">
        <v>139986.81</v>
      </c>
      <c r="D34">
        <v>3334.08</v>
      </c>
      <c r="E34">
        <v>2.38</v>
      </c>
    </row>
    <row r="35" spans="1:5" x14ac:dyDescent="0.25">
      <c r="B35">
        <v>2575</v>
      </c>
      <c r="C35">
        <v>141629.64000000001</v>
      </c>
      <c r="D35">
        <v>3481.02</v>
      </c>
      <c r="E35">
        <v>2.46</v>
      </c>
    </row>
    <row r="36" spans="1:5" x14ac:dyDescent="0.25">
      <c r="B36">
        <v>2809</v>
      </c>
      <c r="C36">
        <v>143319.26999999999</v>
      </c>
      <c r="D36">
        <v>3485.73</v>
      </c>
      <c r="E36">
        <v>2.4300000000000002</v>
      </c>
    </row>
    <row r="37" spans="1:5" x14ac:dyDescent="0.25">
      <c r="B37">
        <v>3044</v>
      </c>
      <c r="C37">
        <v>145067.82999999999</v>
      </c>
      <c r="D37">
        <v>3469.56</v>
      </c>
      <c r="E37">
        <v>2.39</v>
      </c>
    </row>
    <row r="38" spans="1:5" x14ac:dyDescent="0.25">
      <c r="B38">
        <v>3279</v>
      </c>
      <c r="C38">
        <v>146573.17000000001</v>
      </c>
      <c r="D38">
        <v>3434.88</v>
      </c>
      <c r="E38">
        <v>2.34</v>
      </c>
    </row>
    <row r="39" spans="1:5" x14ac:dyDescent="0.25">
      <c r="B39">
        <v>3514</v>
      </c>
      <c r="C39">
        <v>148461.17000000001</v>
      </c>
      <c r="D39">
        <v>3365.48</v>
      </c>
      <c r="E39">
        <v>2.27</v>
      </c>
    </row>
    <row r="40" spans="1:5" x14ac:dyDescent="0.25">
      <c r="B40">
        <v>3749</v>
      </c>
      <c r="C40">
        <v>150020.47</v>
      </c>
      <c r="D40">
        <v>3303.46</v>
      </c>
      <c r="E40">
        <v>2.2000000000000002</v>
      </c>
    </row>
    <row r="41" spans="1:5" x14ac:dyDescent="0.25">
      <c r="B41">
        <v>4333</v>
      </c>
      <c r="C41">
        <v>153734.85999999999</v>
      </c>
      <c r="D41">
        <v>3301.03</v>
      </c>
      <c r="E41">
        <v>2.15</v>
      </c>
    </row>
    <row r="42" spans="1:5" x14ac:dyDescent="0.25">
      <c r="B42">
        <v>4916</v>
      </c>
      <c r="C42">
        <v>156885.38</v>
      </c>
      <c r="D42">
        <v>3223.32</v>
      </c>
      <c r="E42">
        <v>2.0499999999999998</v>
      </c>
    </row>
    <row r="43" spans="1:5" x14ac:dyDescent="0.25">
      <c r="B43">
        <v>5500</v>
      </c>
      <c r="C43">
        <v>160797.48000000001</v>
      </c>
      <c r="D43">
        <v>2847.7</v>
      </c>
      <c r="E43">
        <v>1.77</v>
      </c>
    </row>
    <row r="44" spans="1:5" x14ac:dyDescent="0.25">
      <c r="B44">
        <v>6468</v>
      </c>
      <c r="C44">
        <v>164694.81</v>
      </c>
      <c r="D44">
        <v>2450.4699999999998</v>
      </c>
      <c r="E44">
        <v>1.49</v>
      </c>
    </row>
    <row r="45" spans="1:5" x14ac:dyDescent="0.25">
      <c r="B45">
        <v>7436</v>
      </c>
      <c r="C45">
        <v>168522.89</v>
      </c>
      <c r="D45">
        <v>2288.3000000000002</v>
      </c>
      <c r="E45">
        <v>1.36</v>
      </c>
    </row>
    <row r="46" spans="1:5" x14ac:dyDescent="0.25">
      <c r="B46">
        <v>8404</v>
      </c>
      <c r="C46">
        <v>173874.78</v>
      </c>
      <c r="D46">
        <v>2077.41</v>
      </c>
      <c r="E46">
        <v>1.19</v>
      </c>
    </row>
    <row r="47" spans="1:5" x14ac:dyDescent="0.25">
      <c r="B47">
        <v>9372.5</v>
      </c>
      <c r="C47">
        <v>176882.97</v>
      </c>
      <c r="D47">
        <v>1774.06</v>
      </c>
      <c r="E47">
        <v>1</v>
      </c>
    </row>
    <row r="48" spans="1:5" x14ac:dyDescent="0.25">
      <c r="A48" t="s">
        <v>18</v>
      </c>
    </row>
    <row r="50" spans="1:16" x14ac:dyDescent="0.25">
      <c r="A50" t="s">
        <v>55</v>
      </c>
      <c r="B50" t="s">
        <v>42</v>
      </c>
      <c r="C50" t="s">
        <v>56</v>
      </c>
      <c r="D50" t="s">
        <v>57</v>
      </c>
      <c r="E50">
        <v>1000</v>
      </c>
      <c r="F50" t="s">
        <v>58</v>
      </c>
      <c r="G50" t="s">
        <v>59</v>
      </c>
      <c r="H50" t="s">
        <v>60</v>
      </c>
      <c r="I50" t="s">
        <v>32</v>
      </c>
    </row>
    <row r="51" spans="1:16" x14ac:dyDescent="0.25">
      <c r="A51" t="s">
        <v>34</v>
      </c>
      <c r="B51" t="s">
        <v>35</v>
      </c>
      <c r="C51">
        <v>6</v>
      </c>
    </row>
    <row r="52" spans="1:16" x14ac:dyDescent="0.25">
      <c r="A52" t="s">
        <v>36</v>
      </c>
      <c r="B52" t="s">
        <v>37</v>
      </c>
      <c r="C52" t="s">
        <v>38</v>
      </c>
    </row>
    <row r="53" spans="1:16" x14ac:dyDescent="0.25">
      <c r="A53" t="s">
        <v>39</v>
      </c>
      <c r="B53" t="s">
        <v>40</v>
      </c>
      <c r="C53" t="s">
        <v>1</v>
      </c>
      <c r="D53" t="s">
        <v>43</v>
      </c>
      <c r="E53" t="s">
        <v>44</v>
      </c>
      <c r="F53" t="s">
        <v>45</v>
      </c>
    </row>
    <row r="54" spans="1:16" x14ac:dyDescent="0.25">
      <c r="A54" t="s">
        <v>41</v>
      </c>
    </row>
    <row r="56" spans="1:16" s="20" customFormat="1" ht="45" x14ac:dyDescent="0.25">
      <c r="B56" s="20" t="s">
        <v>61</v>
      </c>
      <c r="C56" s="20" t="s">
        <v>62</v>
      </c>
      <c r="D56" s="20" t="s">
        <v>63</v>
      </c>
      <c r="E56" s="20" t="s">
        <v>64</v>
      </c>
    </row>
    <row r="57" spans="1:16" x14ac:dyDescent="0.25">
      <c r="B57">
        <v>101.2</v>
      </c>
      <c r="C57">
        <v>103261.09</v>
      </c>
      <c r="D57">
        <v>31725.07</v>
      </c>
      <c r="E57">
        <v>30.72</v>
      </c>
    </row>
    <row r="58" spans="1:16" x14ac:dyDescent="0.25">
      <c r="B58">
        <v>177</v>
      </c>
      <c r="C58">
        <v>108221.55</v>
      </c>
      <c r="D58">
        <v>32767.83</v>
      </c>
      <c r="E58">
        <v>30.28</v>
      </c>
      <c r="P58" s="2"/>
    </row>
    <row r="59" spans="1:16" x14ac:dyDescent="0.25">
      <c r="B59">
        <v>253</v>
      </c>
      <c r="C59">
        <v>110470.99</v>
      </c>
      <c r="D59">
        <v>31728.78</v>
      </c>
      <c r="E59">
        <v>28.72</v>
      </c>
    </row>
    <row r="60" spans="1:16" x14ac:dyDescent="0.25">
      <c r="B60">
        <v>367</v>
      </c>
      <c r="C60">
        <v>114181.84</v>
      </c>
      <c r="D60">
        <v>28947</v>
      </c>
      <c r="E60">
        <v>25.35</v>
      </c>
    </row>
    <row r="61" spans="1:16" x14ac:dyDescent="0.25">
      <c r="B61">
        <v>482</v>
      </c>
      <c r="C61">
        <v>117715.02</v>
      </c>
      <c r="D61">
        <v>26116.37</v>
      </c>
      <c r="E61">
        <v>22.19</v>
      </c>
    </row>
    <row r="62" spans="1:16" x14ac:dyDescent="0.25">
      <c r="B62">
        <v>597</v>
      </c>
      <c r="C62">
        <v>119686.38</v>
      </c>
      <c r="D62">
        <v>23573.79</v>
      </c>
      <c r="E62">
        <v>19.7</v>
      </c>
    </row>
    <row r="63" spans="1:16" x14ac:dyDescent="0.25">
      <c r="B63">
        <v>712</v>
      </c>
      <c r="C63">
        <v>121329.34</v>
      </c>
      <c r="D63">
        <v>21268.720000000001</v>
      </c>
      <c r="E63">
        <v>17.53</v>
      </c>
    </row>
    <row r="64" spans="1:16" x14ac:dyDescent="0.25">
      <c r="B64">
        <v>827</v>
      </c>
      <c r="C64">
        <v>123291.86</v>
      </c>
      <c r="D64">
        <v>19403.88</v>
      </c>
      <c r="E64">
        <v>15.74</v>
      </c>
    </row>
    <row r="65" spans="2:5" x14ac:dyDescent="0.25">
      <c r="B65">
        <v>941</v>
      </c>
      <c r="C65">
        <v>124989.97</v>
      </c>
      <c r="D65">
        <v>18051.64</v>
      </c>
      <c r="E65">
        <v>14.44</v>
      </c>
    </row>
    <row r="66" spans="2:5" x14ac:dyDescent="0.25">
      <c r="B66">
        <v>1056</v>
      </c>
      <c r="C66">
        <v>126059.41</v>
      </c>
      <c r="D66">
        <v>16997.740000000002</v>
      </c>
      <c r="E66">
        <v>13.48</v>
      </c>
    </row>
    <row r="67" spans="2:5" x14ac:dyDescent="0.25">
      <c r="B67">
        <v>1170</v>
      </c>
      <c r="C67">
        <v>127713.1</v>
      </c>
      <c r="D67">
        <v>16125.57</v>
      </c>
      <c r="E67">
        <v>12.63</v>
      </c>
    </row>
    <row r="68" spans="2:5" x14ac:dyDescent="0.25">
      <c r="B68">
        <v>1285</v>
      </c>
      <c r="C68">
        <v>129382.11</v>
      </c>
      <c r="D68">
        <v>15418.43</v>
      </c>
      <c r="E68">
        <v>11.92</v>
      </c>
    </row>
    <row r="69" spans="2:5" x14ac:dyDescent="0.25">
      <c r="B69">
        <v>1400</v>
      </c>
      <c r="C69">
        <v>130923.11</v>
      </c>
      <c r="D69">
        <v>14871.03</v>
      </c>
      <c r="E69">
        <v>11.36</v>
      </c>
    </row>
    <row r="70" spans="2:5" x14ac:dyDescent="0.25">
      <c r="B70">
        <v>1635</v>
      </c>
      <c r="C70">
        <v>133932.47</v>
      </c>
      <c r="D70">
        <v>13998.25</v>
      </c>
      <c r="E70">
        <v>10.45</v>
      </c>
    </row>
    <row r="71" spans="2:5" x14ac:dyDescent="0.25">
      <c r="B71">
        <v>1870</v>
      </c>
      <c r="C71">
        <v>136508.10999999999</v>
      </c>
      <c r="D71">
        <v>13529.79</v>
      </c>
      <c r="E71">
        <v>9.91</v>
      </c>
    </row>
    <row r="72" spans="2:5" x14ac:dyDescent="0.25">
      <c r="B72">
        <v>2105</v>
      </c>
      <c r="C72">
        <v>138171</v>
      </c>
      <c r="D72">
        <v>13241.45</v>
      </c>
      <c r="E72">
        <v>9.58</v>
      </c>
    </row>
    <row r="73" spans="2:5" x14ac:dyDescent="0.25">
      <c r="B73">
        <v>2340</v>
      </c>
      <c r="C73">
        <v>139986.81</v>
      </c>
      <c r="D73">
        <v>13122.05</v>
      </c>
      <c r="E73">
        <v>9.3699999999999992</v>
      </c>
    </row>
    <row r="74" spans="2:5" x14ac:dyDescent="0.25">
      <c r="B74">
        <v>2575</v>
      </c>
      <c r="C74">
        <v>141629.64000000001</v>
      </c>
      <c r="D74">
        <v>12864.06</v>
      </c>
      <c r="E74">
        <v>9.08</v>
      </c>
    </row>
    <row r="75" spans="2:5" x14ac:dyDescent="0.25">
      <c r="B75">
        <v>2809</v>
      </c>
      <c r="C75">
        <v>143319.26999999999</v>
      </c>
      <c r="D75">
        <v>12557.5</v>
      </c>
      <c r="E75">
        <v>8.76</v>
      </c>
    </row>
    <row r="76" spans="2:5" x14ac:dyDescent="0.25">
      <c r="B76">
        <v>3044</v>
      </c>
      <c r="C76">
        <v>145067.82999999999</v>
      </c>
      <c r="D76">
        <v>12340.99</v>
      </c>
      <c r="E76">
        <v>8.51</v>
      </c>
    </row>
    <row r="77" spans="2:5" x14ac:dyDescent="0.25">
      <c r="B77">
        <v>3279</v>
      </c>
      <c r="C77">
        <v>146573.17000000001</v>
      </c>
      <c r="D77">
        <v>12214.09</v>
      </c>
      <c r="E77">
        <v>8.33</v>
      </c>
    </row>
    <row r="78" spans="2:5" x14ac:dyDescent="0.25">
      <c r="B78">
        <v>3514</v>
      </c>
      <c r="C78">
        <v>148461.17000000001</v>
      </c>
      <c r="D78">
        <v>12030.21</v>
      </c>
      <c r="E78">
        <v>8.1</v>
      </c>
    </row>
    <row r="79" spans="2:5" x14ac:dyDescent="0.25">
      <c r="B79">
        <v>3749</v>
      </c>
      <c r="C79">
        <v>150020.47</v>
      </c>
      <c r="D79">
        <v>12013.65</v>
      </c>
      <c r="E79">
        <v>8.01</v>
      </c>
    </row>
    <row r="80" spans="2:5" x14ac:dyDescent="0.25">
      <c r="B80">
        <v>4333</v>
      </c>
      <c r="C80">
        <v>153734.85999999999</v>
      </c>
      <c r="D80">
        <v>12224.5</v>
      </c>
      <c r="E80">
        <v>7.95</v>
      </c>
    </row>
    <row r="81" spans="1:9" x14ac:dyDescent="0.25">
      <c r="B81">
        <v>4916</v>
      </c>
      <c r="C81">
        <v>156885.38</v>
      </c>
      <c r="D81">
        <v>12850.99</v>
      </c>
      <c r="E81">
        <v>8.19</v>
      </c>
    </row>
    <row r="82" spans="1:9" x14ac:dyDescent="0.25">
      <c r="B82">
        <v>5500</v>
      </c>
      <c r="C82">
        <v>160797.48000000001</v>
      </c>
      <c r="D82">
        <v>13391.17</v>
      </c>
      <c r="E82">
        <v>8.33</v>
      </c>
    </row>
    <row r="83" spans="1:9" x14ac:dyDescent="0.25">
      <c r="B83">
        <v>6468</v>
      </c>
      <c r="C83">
        <v>164694.81</v>
      </c>
      <c r="D83">
        <v>14096.12</v>
      </c>
      <c r="E83">
        <v>8.56</v>
      </c>
    </row>
    <row r="84" spans="1:9" x14ac:dyDescent="0.25">
      <c r="B84">
        <v>7436</v>
      </c>
      <c r="C84">
        <v>168522.89</v>
      </c>
      <c r="D84">
        <v>13953.78</v>
      </c>
      <c r="E84">
        <v>8.2799999999999994</v>
      </c>
    </row>
    <row r="85" spans="1:9" x14ac:dyDescent="0.25">
      <c r="B85">
        <v>8404</v>
      </c>
      <c r="C85">
        <v>173874.78</v>
      </c>
      <c r="D85">
        <v>13560.85</v>
      </c>
      <c r="E85">
        <v>7.8</v>
      </c>
    </row>
    <row r="86" spans="1:9" x14ac:dyDescent="0.25">
      <c r="B86">
        <v>9372.5</v>
      </c>
      <c r="C86">
        <v>176882.97</v>
      </c>
      <c r="D86">
        <v>13313.94</v>
      </c>
      <c r="E86">
        <v>7.53</v>
      </c>
    </row>
    <row r="87" spans="1:9" x14ac:dyDescent="0.25">
      <c r="A87" t="s">
        <v>18</v>
      </c>
    </row>
    <row r="89" spans="1:9" x14ac:dyDescent="0.25">
      <c r="A89" t="s">
        <v>55</v>
      </c>
      <c r="B89" t="s">
        <v>42</v>
      </c>
      <c r="C89" t="s">
        <v>56</v>
      </c>
      <c r="D89" t="s">
        <v>57</v>
      </c>
      <c r="E89">
        <v>1000</v>
      </c>
      <c r="F89" t="s">
        <v>58</v>
      </c>
      <c r="G89" t="s">
        <v>59</v>
      </c>
      <c r="H89" t="s">
        <v>60</v>
      </c>
      <c r="I89" t="s">
        <v>32</v>
      </c>
    </row>
    <row r="90" spans="1:9" x14ac:dyDescent="0.25">
      <c r="A90" t="s">
        <v>34</v>
      </c>
      <c r="B90" t="s">
        <v>35</v>
      </c>
      <c r="C90">
        <v>8</v>
      </c>
    </row>
    <row r="91" spans="1:9" x14ac:dyDescent="0.25">
      <c r="A91" t="s">
        <v>36</v>
      </c>
      <c r="B91" t="s">
        <v>37</v>
      </c>
      <c r="C91" t="s">
        <v>38</v>
      </c>
    </row>
    <row r="92" spans="1:9" x14ac:dyDescent="0.25">
      <c r="A92" t="s">
        <v>39</v>
      </c>
      <c r="B92" t="s">
        <v>40</v>
      </c>
      <c r="C92" t="s">
        <v>2</v>
      </c>
      <c r="D92" t="s">
        <v>43</v>
      </c>
      <c r="E92" t="s">
        <v>44</v>
      </c>
    </row>
    <row r="93" spans="1:9" x14ac:dyDescent="0.25">
      <c r="A93" t="s">
        <v>41</v>
      </c>
    </row>
    <row r="95" spans="1:9" s="20" customFormat="1" ht="45" x14ac:dyDescent="0.25">
      <c r="B95" s="20" t="s">
        <v>61</v>
      </c>
      <c r="C95" s="20" t="s">
        <v>62</v>
      </c>
      <c r="D95" s="20" t="s">
        <v>63</v>
      </c>
      <c r="E95" s="20" t="s">
        <v>64</v>
      </c>
    </row>
    <row r="96" spans="1:9" x14ac:dyDescent="0.25">
      <c r="B96">
        <v>101.2</v>
      </c>
      <c r="C96">
        <v>103261.09</v>
      </c>
      <c r="D96">
        <v>22683.84</v>
      </c>
      <c r="E96">
        <v>21.97</v>
      </c>
    </row>
    <row r="97" spans="2:16" x14ac:dyDescent="0.25">
      <c r="B97">
        <v>177</v>
      </c>
      <c r="C97">
        <v>108221.55</v>
      </c>
      <c r="D97">
        <v>29571.71</v>
      </c>
      <c r="E97">
        <v>27.33</v>
      </c>
      <c r="P97" s="2"/>
    </row>
    <row r="98" spans="2:16" x14ac:dyDescent="0.25">
      <c r="B98">
        <v>253</v>
      </c>
      <c r="C98">
        <v>110470.99</v>
      </c>
      <c r="D98">
        <v>33936.86</v>
      </c>
      <c r="E98">
        <v>30.72</v>
      </c>
    </row>
    <row r="99" spans="2:16" x14ac:dyDescent="0.25">
      <c r="B99">
        <v>367</v>
      </c>
      <c r="C99">
        <v>114181.84</v>
      </c>
      <c r="D99">
        <v>37228.01</v>
      </c>
      <c r="E99">
        <v>32.6</v>
      </c>
    </row>
    <row r="100" spans="2:16" x14ac:dyDescent="0.25">
      <c r="B100">
        <v>482</v>
      </c>
      <c r="C100">
        <v>117715.02</v>
      </c>
      <c r="D100">
        <v>38111.72</v>
      </c>
      <c r="E100">
        <v>32.380000000000003</v>
      </c>
    </row>
    <row r="101" spans="2:16" x14ac:dyDescent="0.25">
      <c r="B101">
        <v>597</v>
      </c>
      <c r="C101">
        <v>119686.38</v>
      </c>
      <c r="D101">
        <v>37803.279999999999</v>
      </c>
      <c r="E101">
        <v>31.59</v>
      </c>
    </row>
    <row r="102" spans="2:16" x14ac:dyDescent="0.25">
      <c r="B102">
        <v>712</v>
      </c>
      <c r="C102">
        <v>121329.34</v>
      </c>
      <c r="D102">
        <v>36695.160000000003</v>
      </c>
      <c r="E102">
        <v>30.24</v>
      </c>
    </row>
    <row r="103" spans="2:16" x14ac:dyDescent="0.25">
      <c r="B103">
        <v>827</v>
      </c>
      <c r="C103">
        <v>123291.86</v>
      </c>
      <c r="D103">
        <v>34981.78</v>
      </c>
      <c r="E103">
        <v>28.37</v>
      </c>
    </row>
    <row r="104" spans="2:16" x14ac:dyDescent="0.25">
      <c r="B104">
        <v>941</v>
      </c>
      <c r="C104">
        <v>124989.97</v>
      </c>
      <c r="D104">
        <v>33244.480000000003</v>
      </c>
      <c r="E104">
        <v>26.6</v>
      </c>
    </row>
    <row r="105" spans="2:16" x14ac:dyDescent="0.25">
      <c r="B105">
        <v>1056</v>
      </c>
      <c r="C105">
        <v>126059.41</v>
      </c>
      <c r="D105">
        <v>31509.16</v>
      </c>
      <c r="E105">
        <v>25</v>
      </c>
    </row>
    <row r="106" spans="2:16" x14ac:dyDescent="0.25">
      <c r="B106">
        <v>1170</v>
      </c>
      <c r="C106">
        <v>127713.1</v>
      </c>
      <c r="D106">
        <v>29850.63</v>
      </c>
      <c r="E106">
        <v>23.37</v>
      </c>
    </row>
    <row r="107" spans="2:16" x14ac:dyDescent="0.25">
      <c r="B107">
        <v>1285</v>
      </c>
      <c r="C107">
        <v>129382.11</v>
      </c>
      <c r="D107">
        <v>28190.77</v>
      </c>
      <c r="E107">
        <v>21.79</v>
      </c>
    </row>
    <row r="108" spans="2:16" x14ac:dyDescent="0.25">
      <c r="B108">
        <v>1400</v>
      </c>
      <c r="C108">
        <v>130923.11</v>
      </c>
      <c r="D108">
        <v>26624.82</v>
      </c>
      <c r="E108">
        <v>20.34</v>
      </c>
    </row>
    <row r="109" spans="2:16" x14ac:dyDescent="0.25">
      <c r="B109">
        <v>1635</v>
      </c>
      <c r="C109">
        <v>133932.47</v>
      </c>
      <c r="D109">
        <v>23931.81</v>
      </c>
      <c r="E109">
        <v>17.87</v>
      </c>
    </row>
    <row r="110" spans="2:16" x14ac:dyDescent="0.25">
      <c r="B110">
        <v>1870</v>
      </c>
      <c r="C110">
        <v>136508.10999999999</v>
      </c>
      <c r="D110">
        <v>21942.66</v>
      </c>
      <c r="E110">
        <v>16.07</v>
      </c>
    </row>
    <row r="111" spans="2:16" x14ac:dyDescent="0.25">
      <c r="B111">
        <v>2105</v>
      </c>
      <c r="C111">
        <v>138171</v>
      </c>
      <c r="D111">
        <v>20438.46</v>
      </c>
      <c r="E111">
        <v>14.79</v>
      </c>
    </row>
    <row r="112" spans="2:16" x14ac:dyDescent="0.25">
      <c r="B112">
        <v>2340</v>
      </c>
      <c r="C112">
        <v>139986.81</v>
      </c>
      <c r="D112">
        <v>19215.439999999999</v>
      </c>
      <c r="E112">
        <v>13.73</v>
      </c>
    </row>
    <row r="113" spans="1:9" x14ac:dyDescent="0.25">
      <c r="B113">
        <v>2575</v>
      </c>
      <c r="C113">
        <v>141629.64000000001</v>
      </c>
      <c r="D113">
        <v>18244.41</v>
      </c>
      <c r="E113">
        <v>12.88</v>
      </c>
    </row>
    <row r="114" spans="1:9" x14ac:dyDescent="0.25">
      <c r="B114">
        <v>2809</v>
      </c>
      <c r="C114">
        <v>143319.26999999999</v>
      </c>
      <c r="D114">
        <v>17545.64</v>
      </c>
      <c r="E114">
        <v>12.24</v>
      </c>
    </row>
    <row r="115" spans="1:9" x14ac:dyDescent="0.25">
      <c r="B115">
        <v>3044</v>
      </c>
      <c r="C115">
        <v>145067.82999999999</v>
      </c>
      <c r="D115">
        <v>16967.2</v>
      </c>
      <c r="E115">
        <v>11.7</v>
      </c>
    </row>
    <row r="116" spans="1:9" x14ac:dyDescent="0.25">
      <c r="B116">
        <v>3279</v>
      </c>
      <c r="C116">
        <v>146573.17000000001</v>
      </c>
      <c r="D116">
        <v>16468.939999999999</v>
      </c>
      <c r="E116">
        <v>11.24</v>
      </c>
    </row>
    <row r="117" spans="1:9" x14ac:dyDescent="0.25">
      <c r="B117">
        <v>3514</v>
      </c>
      <c r="C117">
        <v>148461.17000000001</v>
      </c>
      <c r="D117">
        <v>16008.46</v>
      </c>
      <c r="E117">
        <v>10.78</v>
      </c>
    </row>
    <row r="118" spans="1:9" x14ac:dyDescent="0.25">
      <c r="B118">
        <v>3749</v>
      </c>
      <c r="C118">
        <v>150020.47</v>
      </c>
      <c r="D118">
        <v>15598.41</v>
      </c>
      <c r="E118">
        <v>10.4</v>
      </c>
    </row>
    <row r="119" spans="1:9" x14ac:dyDescent="0.25">
      <c r="B119">
        <v>4333</v>
      </c>
      <c r="C119">
        <v>153734.85999999999</v>
      </c>
      <c r="D119">
        <v>15009.05</v>
      </c>
      <c r="E119">
        <v>9.76</v>
      </c>
    </row>
    <row r="120" spans="1:9" x14ac:dyDescent="0.25">
      <c r="B120">
        <v>4916</v>
      </c>
      <c r="C120">
        <v>156885.38</v>
      </c>
      <c r="D120">
        <v>14759.48</v>
      </c>
      <c r="E120">
        <v>9.41</v>
      </c>
    </row>
    <row r="121" spans="1:9" x14ac:dyDescent="0.25">
      <c r="B121">
        <v>5500</v>
      </c>
      <c r="C121">
        <v>160797.48000000001</v>
      </c>
      <c r="D121">
        <v>14739.41</v>
      </c>
      <c r="E121">
        <v>9.17</v>
      </c>
    </row>
    <row r="122" spans="1:9" x14ac:dyDescent="0.25">
      <c r="B122">
        <v>6468</v>
      </c>
      <c r="C122">
        <v>164694.81</v>
      </c>
      <c r="D122">
        <v>15057.61</v>
      </c>
      <c r="E122">
        <v>9.14</v>
      </c>
    </row>
    <row r="123" spans="1:9" x14ac:dyDescent="0.25">
      <c r="B123">
        <v>7436</v>
      </c>
      <c r="C123">
        <v>168522.89</v>
      </c>
      <c r="D123">
        <v>15673.29</v>
      </c>
      <c r="E123">
        <v>9.3000000000000007</v>
      </c>
    </row>
    <row r="124" spans="1:9" x14ac:dyDescent="0.25">
      <c r="B124">
        <v>8404</v>
      </c>
      <c r="C124">
        <v>173874.78</v>
      </c>
      <c r="D124">
        <v>16276.67</v>
      </c>
      <c r="E124">
        <v>9.36</v>
      </c>
    </row>
    <row r="125" spans="1:9" x14ac:dyDescent="0.25">
      <c r="B125">
        <v>9372.5</v>
      </c>
      <c r="C125">
        <v>176882.97</v>
      </c>
      <c r="D125">
        <v>16519.400000000001</v>
      </c>
      <c r="E125">
        <v>9.34</v>
      </c>
    </row>
    <row r="126" spans="1:9" x14ac:dyDescent="0.25">
      <c r="A126" t="s">
        <v>18</v>
      </c>
    </row>
    <row r="128" spans="1:9" x14ac:dyDescent="0.25">
      <c r="A128" t="s">
        <v>55</v>
      </c>
      <c r="B128" t="s">
        <v>42</v>
      </c>
      <c r="C128" t="s">
        <v>56</v>
      </c>
      <c r="D128" t="s">
        <v>57</v>
      </c>
      <c r="E128">
        <v>1000</v>
      </c>
      <c r="F128" t="s">
        <v>58</v>
      </c>
      <c r="G128" t="s">
        <v>59</v>
      </c>
      <c r="H128" t="s">
        <v>60</v>
      </c>
      <c r="I128" t="s">
        <v>32</v>
      </c>
    </row>
    <row r="129" spans="1:16" x14ac:dyDescent="0.25">
      <c r="A129" t="s">
        <v>34</v>
      </c>
      <c r="B129" t="s">
        <v>35</v>
      </c>
      <c r="C129">
        <v>9</v>
      </c>
    </row>
    <row r="130" spans="1:16" x14ac:dyDescent="0.25">
      <c r="A130" t="s">
        <v>36</v>
      </c>
      <c r="B130" t="s">
        <v>46</v>
      </c>
      <c r="C130" t="s">
        <v>47</v>
      </c>
    </row>
    <row r="131" spans="1:16" x14ac:dyDescent="0.25">
      <c r="A131" t="s">
        <v>39</v>
      </c>
      <c r="B131" t="s">
        <v>40</v>
      </c>
      <c r="C131" t="s">
        <v>1</v>
      </c>
    </row>
    <row r="132" spans="1:16" x14ac:dyDescent="0.25">
      <c r="A132" t="s">
        <v>41</v>
      </c>
      <c r="B132" t="s">
        <v>48</v>
      </c>
      <c r="C132" t="s">
        <v>44</v>
      </c>
      <c r="D132" t="s">
        <v>49</v>
      </c>
    </row>
    <row r="134" spans="1:16" s="20" customFormat="1" ht="45" x14ac:dyDescent="0.25">
      <c r="B134" s="20" t="s">
        <v>61</v>
      </c>
      <c r="C134" s="20" t="s">
        <v>62</v>
      </c>
      <c r="D134" s="20" t="s">
        <v>63</v>
      </c>
      <c r="E134" s="20" t="s">
        <v>64</v>
      </c>
    </row>
    <row r="135" spans="1:16" x14ac:dyDescent="0.25">
      <c r="B135">
        <v>101.2</v>
      </c>
      <c r="C135">
        <v>103261.09</v>
      </c>
      <c r="D135">
        <v>36771.040000000001</v>
      </c>
      <c r="E135">
        <v>35.61</v>
      </c>
    </row>
    <row r="136" spans="1:16" x14ac:dyDescent="0.25">
      <c r="B136">
        <v>177</v>
      </c>
      <c r="C136">
        <v>108221.55</v>
      </c>
      <c r="D136">
        <v>33141.919999999998</v>
      </c>
      <c r="E136">
        <v>30.62</v>
      </c>
      <c r="P136" s="2"/>
    </row>
    <row r="137" spans="1:16" x14ac:dyDescent="0.25">
      <c r="B137">
        <v>253</v>
      </c>
      <c r="C137">
        <v>110470.99</v>
      </c>
      <c r="D137">
        <v>30540.3</v>
      </c>
      <c r="E137">
        <v>27.65</v>
      </c>
    </row>
    <row r="138" spans="1:16" x14ac:dyDescent="0.25">
      <c r="B138">
        <v>367</v>
      </c>
      <c r="C138">
        <v>114181.84</v>
      </c>
      <c r="D138">
        <v>27629.94</v>
      </c>
      <c r="E138">
        <v>24.2</v>
      </c>
    </row>
    <row r="139" spans="1:16" x14ac:dyDescent="0.25">
      <c r="B139">
        <v>482</v>
      </c>
      <c r="C139">
        <v>117715.02</v>
      </c>
      <c r="D139">
        <v>23866.78</v>
      </c>
      <c r="E139">
        <v>20.28</v>
      </c>
    </row>
    <row r="140" spans="1:16" x14ac:dyDescent="0.25">
      <c r="B140">
        <v>597</v>
      </c>
      <c r="C140">
        <v>119686.38</v>
      </c>
      <c r="D140">
        <v>20429.88</v>
      </c>
      <c r="E140">
        <v>17.07</v>
      </c>
    </row>
    <row r="141" spans="1:16" x14ac:dyDescent="0.25">
      <c r="B141">
        <v>712</v>
      </c>
      <c r="C141">
        <v>121329.34</v>
      </c>
      <c r="D141">
        <v>17405.599999999999</v>
      </c>
      <c r="E141">
        <v>14.35</v>
      </c>
    </row>
    <row r="142" spans="1:16" x14ac:dyDescent="0.25">
      <c r="B142">
        <v>827</v>
      </c>
      <c r="C142">
        <v>123291.86</v>
      </c>
      <c r="D142">
        <v>16195.99</v>
      </c>
      <c r="E142">
        <v>13.14</v>
      </c>
    </row>
    <row r="143" spans="1:16" x14ac:dyDescent="0.25">
      <c r="B143">
        <v>941</v>
      </c>
      <c r="C143">
        <v>124989.97</v>
      </c>
      <c r="D143">
        <v>15831.29</v>
      </c>
      <c r="E143">
        <v>12.67</v>
      </c>
    </row>
    <row r="144" spans="1:16" x14ac:dyDescent="0.25">
      <c r="B144">
        <v>1056</v>
      </c>
      <c r="C144">
        <v>126059.41</v>
      </c>
      <c r="D144">
        <v>14081.91</v>
      </c>
      <c r="E144">
        <v>11.17</v>
      </c>
    </row>
    <row r="145" spans="2:5" x14ac:dyDescent="0.25">
      <c r="B145">
        <v>1170</v>
      </c>
      <c r="C145">
        <v>127713.1</v>
      </c>
      <c r="D145">
        <v>13681.5</v>
      </c>
      <c r="E145">
        <v>10.71</v>
      </c>
    </row>
    <row r="146" spans="2:5" x14ac:dyDescent="0.25">
      <c r="B146">
        <v>1285</v>
      </c>
      <c r="C146">
        <v>129382.11</v>
      </c>
      <c r="D146">
        <v>13817.92</v>
      </c>
      <c r="E146">
        <v>10.68</v>
      </c>
    </row>
    <row r="147" spans="2:5" x14ac:dyDescent="0.25">
      <c r="B147">
        <v>1400</v>
      </c>
      <c r="C147">
        <v>130923.11</v>
      </c>
      <c r="D147">
        <v>13307.83</v>
      </c>
      <c r="E147">
        <v>10.16</v>
      </c>
    </row>
    <row r="148" spans="2:5" x14ac:dyDescent="0.25">
      <c r="B148">
        <v>1635</v>
      </c>
      <c r="C148">
        <v>133932.47</v>
      </c>
      <c r="D148">
        <v>12243.61</v>
      </c>
      <c r="E148">
        <v>9.14</v>
      </c>
    </row>
    <row r="149" spans="2:5" x14ac:dyDescent="0.25">
      <c r="B149">
        <v>1870</v>
      </c>
      <c r="C149">
        <v>136508.10999999999</v>
      </c>
      <c r="D149">
        <v>12289.94</v>
      </c>
      <c r="E149">
        <v>9</v>
      </c>
    </row>
    <row r="150" spans="2:5" x14ac:dyDescent="0.25">
      <c r="B150">
        <v>2105</v>
      </c>
      <c r="C150">
        <v>138171</v>
      </c>
      <c r="D150">
        <v>12124.14</v>
      </c>
      <c r="E150">
        <v>8.77</v>
      </c>
    </row>
    <row r="151" spans="2:5" x14ac:dyDescent="0.25">
      <c r="B151">
        <v>2340</v>
      </c>
      <c r="C151">
        <v>139986.81</v>
      </c>
      <c r="D151">
        <v>12047.77</v>
      </c>
      <c r="E151">
        <v>8.61</v>
      </c>
    </row>
    <row r="152" spans="2:5" x14ac:dyDescent="0.25">
      <c r="B152">
        <v>2575</v>
      </c>
      <c r="C152">
        <v>141629.64000000001</v>
      </c>
      <c r="D152">
        <v>12548.38</v>
      </c>
      <c r="E152">
        <v>8.86</v>
      </c>
    </row>
    <row r="153" spans="2:5" x14ac:dyDescent="0.25">
      <c r="B153">
        <v>2809</v>
      </c>
      <c r="C153">
        <v>143319.26999999999</v>
      </c>
      <c r="D153">
        <v>12568.51</v>
      </c>
      <c r="E153">
        <v>8.77</v>
      </c>
    </row>
    <row r="154" spans="2:5" x14ac:dyDescent="0.25">
      <c r="B154">
        <v>3044</v>
      </c>
      <c r="C154">
        <v>145067.82999999999</v>
      </c>
      <c r="D154">
        <v>13027.71</v>
      </c>
      <c r="E154">
        <v>8.98</v>
      </c>
    </row>
    <row r="155" spans="2:5" x14ac:dyDescent="0.25">
      <c r="B155">
        <v>3279</v>
      </c>
      <c r="C155">
        <v>146573.17000000001</v>
      </c>
      <c r="D155">
        <v>11258.2</v>
      </c>
      <c r="E155">
        <v>7.68</v>
      </c>
    </row>
    <row r="156" spans="2:5" x14ac:dyDescent="0.25">
      <c r="B156">
        <v>3514</v>
      </c>
      <c r="C156">
        <v>148461.17000000001</v>
      </c>
      <c r="D156">
        <v>11594.07</v>
      </c>
      <c r="E156">
        <v>7.81</v>
      </c>
    </row>
    <row r="157" spans="2:5" x14ac:dyDescent="0.25">
      <c r="B157">
        <v>3749</v>
      </c>
      <c r="C157">
        <v>150020.47</v>
      </c>
      <c r="D157">
        <v>11732.38</v>
      </c>
      <c r="E157">
        <v>7.82</v>
      </c>
    </row>
    <row r="158" spans="2:5" x14ac:dyDescent="0.25">
      <c r="B158">
        <v>4333</v>
      </c>
      <c r="C158">
        <v>153734.85999999999</v>
      </c>
      <c r="D158">
        <v>12352.54</v>
      </c>
      <c r="E158">
        <v>8.0299999999999994</v>
      </c>
    </row>
    <row r="159" spans="2:5" x14ac:dyDescent="0.25">
      <c r="B159">
        <v>4916</v>
      </c>
      <c r="C159">
        <v>156885.38</v>
      </c>
      <c r="D159">
        <v>13026.03</v>
      </c>
      <c r="E159">
        <v>8.3000000000000007</v>
      </c>
    </row>
    <row r="160" spans="2:5" x14ac:dyDescent="0.25">
      <c r="B160">
        <v>5500</v>
      </c>
      <c r="C160">
        <v>160797.48000000001</v>
      </c>
      <c r="D160">
        <v>12408.07</v>
      </c>
      <c r="E160">
        <v>7.72</v>
      </c>
    </row>
    <row r="161" spans="1:16" x14ac:dyDescent="0.25">
      <c r="B161">
        <v>6468</v>
      </c>
      <c r="C161">
        <v>164694.81</v>
      </c>
      <c r="D161">
        <v>13427.34</v>
      </c>
      <c r="E161">
        <v>8.15</v>
      </c>
    </row>
    <row r="162" spans="1:16" x14ac:dyDescent="0.25">
      <c r="B162">
        <v>7436</v>
      </c>
      <c r="C162">
        <v>168522.89</v>
      </c>
      <c r="D162">
        <v>13850.65</v>
      </c>
      <c r="E162">
        <v>8.2200000000000006</v>
      </c>
    </row>
    <row r="163" spans="1:16" x14ac:dyDescent="0.25">
      <c r="B163">
        <v>8404</v>
      </c>
      <c r="C163">
        <v>173874.78</v>
      </c>
      <c r="D163">
        <v>12289.61</v>
      </c>
      <c r="E163">
        <v>7.07</v>
      </c>
    </row>
    <row r="164" spans="1:16" x14ac:dyDescent="0.25">
      <c r="B164">
        <v>9372.5</v>
      </c>
      <c r="C164">
        <v>176882.97</v>
      </c>
      <c r="D164">
        <v>12952.49</v>
      </c>
      <c r="E164">
        <v>7.32</v>
      </c>
    </row>
    <row r="165" spans="1:16" x14ac:dyDescent="0.25">
      <c r="A165" t="s">
        <v>18</v>
      </c>
    </row>
    <row r="167" spans="1:16" x14ac:dyDescent="0.25">
      <c r="A167" t="s">
        <v>55</v>
      </c>
      <c r="B167" t="s">
        <v>42</v>
      </c>
      <c r="C167" t="s">
        <v>56</v>
      </c>
      <c r="D167" t="s">
        <v>57</v>
      </c>
      <c r="E167">
        <v>1000</v>
      </c>
      <c r="F167" t="s">
        <v>58</v>
      </c>
      <c r="G167" t="s">
        <v>59</v>
      </c>
      <c r="H167" t="s">
        <v>60</v>
      </c>
      <c r="I167" t="s">
        <v>32</v>
      </c>
    </row>
    <row r="168" spans="1:16" x14ac:dyDescent="0.25">
      <c r="A168" t="s">
        <v>34</v>
      </c>
      <c r="B168" t="s">
        <v>35</v>
      </c>
      <c r="C168">
        <v>10</v>
      </c>
    </row>
    <row r="169" spans="1:16" x14ac:dyDescent="0.25">
      <c r="A169" t="s">
        <v>36</v>
      </c>
      <c r="B169" t="s">
        <v>46</v>
      </c>
      <c r="C169" t="s">
        <v>47</v>
      </c>
    </row>
    <row r="170" spans="1:16" x14ac:dyDescent="0.25">
      <c r="A170" t="s">
        <v>39</v>
      </c>
      <c r="B170" t="s">
        <v>40</v>
      </c>
      <c r="C170" t="s">
        <v>2</v>
      </c>
    </row>
    <row r="171" spans="1:16" x14ac:dyDescent="0.25">
      <c r="A171" t="s">
        <v>41</v>
      </c>
      <c r="B171" t="s">
        <v>48</v>
      </c>
      <c r="C171" t="s">
        <v>44</v>
      </c>
      <c r="D171" t="s">
        <v>49</v>
      </c>
    </row>
    <row r="173" spans="1:16" s="20" customFormat="1" ht="45" x14ac:dyDescent="0.25">
      <c r="B173" s="20" t="s">
        <v>61</v>
      </c>
      <c r="C173" s="20" t="s">
        <v>62</v>
      </c>
      <c r="D173" s="20" t="s">
        <v>63</v>
      </c>
      <c r="E173" s="20" t="s">
        <v>64</v>
      </c>
    </row>
    <row r="174" spans="1:16" x14ac:dyDescent="0.25">
      <c r="B174">
        <v>101.2</v>
      </c>
      <c r="C174">
        <v>103261.09</v>
      </c>
      <c r="D174">
        <v>35712.25</v>
      </c>
      <c r="E174">
        <v>34.58</v>
      </c>
    </row>
    <row r="175" spans="1:16" x14ac:dyDescent="0.25">
      <c r="B175">
        <v>177</v>
      </c>
      <c r="C175">
        <v>108221.55</v>
      </c>
      <c r="D175">
        <v>36585.879999999997</v>
      </c>
      <c r="E175">
        <v>33.81</v>
      </c>
      <c r="P175" s="2"/>
    </row>
    <row r="176" spans="1:16" x14ac:dyDescent="0.25">
      <c r="B176">
        <v>253</v>
      </c>
      <c r="C176">
        <v>110470.99</v>
      </c>
      <c r="D176">
        <v>35535.03</v>
      </c>
      <c r="E176">
        <v>32.17</v>
      </c>
    </row>
    <row r="177" spans="2:5" x14ac:dyDescent="0.25">
      <c r="B177">
        <v>367</v>
      </c>
      <c r="C177">
        <v>114181.84</v>
      </c>
      <c r="D177">
        <v>33597.94</v>
      </c>
      <c r="E177">
        <v>29.42</v>
      </c>
    </row>
    <row r="178" spans="2:5" x14ac:dyDescent="0.25">
      <c r="B178">
        <v>482</v>
      </c>
      <c r="C178">
        <v>117715.02</v>
      </c>
      <c r="D178">
        <v>31338.400000000001</v>
      </c>
      <c r="E178">
        <v>26.62</v>
      </c>
    </row>
    <row r="179" spans="2:5" x14ac:dyDescent="0.25">
      <c r="B179">
        <v>597</v>
      </c>
      <c r="C179">
        <v>119686.38</v>
      </c>
      <c r="D179">
        <v>29707.86</v>
      </c>
      <c r="E179">
        <v>24.82</v>
      </c>
    </row>
    <row r="180" spans="2:5" x14ac:dyDescent="0.25">
      <c r="B180">
        <v>712</v>
      </c>
      <c r="C180">
        <v>121329.34</v>
      </c>
      <c r="D180">
        <v>27817.99</v>
      </c>
      <c r="E180">
        <v>22.93</v>
      </c>
    </row>
    <row r="181" spans="2:5" x14ac:dyDescent="0.25">
      <c r="B181">
        <v>827</v>
      </c>
      <c r="C181">
        <v>123291.86</v>
      </c>
      <c r="D181">
        <v>24860.37</v>
      </c>
      <c r="E181">
        <v>20.16</v>
      </c>
    </row>
    <row r="182" spans="2:5" x14ac:dyDescent="0.25">
      <c r="B182">
        <v>941</v>
      </c>
      <c r="C182">
        <v>124989.97</v>
      </c>
      <c r="D182">
        <v>22136.05</v>
      </c>
      <c r="E182">
        <v>17.71</v>
      </c>
    </row>
    <row r="183" spans="2:5" x14ac:dyDescent="0.25">
      <c r="B183">
        <v>1056</v>
      </c>
      <c r="C183">
        <v>126059.41</v>
      </c>
      <c r="D183">
        <v>19482.09</v>
      </c>
      <c r="E183">
        <v>15.45</v>
      </c>
    </row>
    <row r="184" spans="2:5" x14ac:dyDescent="0.25">
      <c r="B184">
        <v>1170</v>
      </c>
      <c r="C184">
        <v>127713.1</v>
      </c>
      <c r="D184">
        <v>18170.740000000002</v>
      </c>
      <c r="E184">
        <v>14.23</v>
      </c>
    </row>
    <row r="185" spans="2:5" x14ac:dyDescent="0.25">
      <c r="B185">
        <v>1285</v>
      </c>
      <c r="C185">
        <v>129382.11</v>
      </c>
      <c r="D185">
        <v>17564.080000000002</v>
      </c>
      <c r="E185">
        <v>13.58</v>
      </c>
    </row>
    <row r="186" spans="2:5" x14ac:dyDescent="0.25">
      <c r="B186">
        <v>1400</v>
      </c>
      <c r="C186">
        <v>130923.11</v>
      </c>
      <c r="D186">
        <v>16211.77</v>
      </c>
      <c r="E186">
        <v>12.38</v>
      </c>
    </row>
    <row r="187" spans="2:5" x14ac:dyDescent="0.25">
      <c r="B187">
        <v>1635</v>
      </c>
      <c r="C187">
        <v>133932.47</v>
      </c>
      <c r="D187">
        <v>14469.2</v>
      </c>
      <c r="E187">
        <v>10.8</v>
      </c>
    </row>
    <row r="188" spans="2:5" x14ac:dyDescent="0.25">
      <c r="B188">
        <v>1870</v>
      </c>
      <c r="C188">
        <v>136508.10999999999</v>
      </c>
      <c r="D188">
        <v>13411.99</v>
      </c>
      <c r="E188">
        <v>9.83</v>
      </c>
    </row>
    <row r="189" spans="2:5" x14ac:dyDescent="0.25">
      <c r="B189">
        <v>2105</v>
      </c>
      <c r="C189">
        <v>138171</v>
      </c>
      <c r="D189">
        <v>12915.5</v>
      </c>
      <c r="E189">
        <v>9.35</v>
      </c>
    </row>
    <row r="190" spans="2:5" x14ac:dyDescent="0.25">
      <c r="B190">
        <v>2340</v>
      </c>
      <c r="C190">
        <v>139986.81</v>
      </c>
      <c r="D190">
        <v>12704.19</v>
      </c>
      <c r="E190">
        <v>9.08</v>
      </c>
    </row>
    <row r="191" spans="2:5" x14ac:dyDescent="0.25">
      <c r="B191">
        <v>2575</v>
      </c>
      <c r="C191">
        <v>141629.64000000001</v>
      </c>
      <c r="D191">
        <v>12387.29</v>
      </c>
      <c r="E191">
        <v>8.75</v>
      </c>
    </row>
    <row r="192" spans="2:5" x14ac:dyDescent="0.25">
      <c r="B192">
        <v>2809</v>
      </c>
      <c r="C192">
        <v>143319.26999999999</v>
      </c>
      <c r="D192">
        <v>12067.6</v>
      </c>
      <c r="E192">
        <v>8.42</v>
      </c>
    </row>
    <row r="193" spans="1:9" x14ac:dyDescent="0.25">
      <c r="B193">
        <v>3044</v>
      </c>
      <c r="C193">
        <v>145067.82999999999</v>
      </c>
      <c r="D193">
        <v>11743.8</v>
      </c>
      <c r="E193">
        <v>8.1</v>
      </c>
    </row>
    <row r="194" spans="1:9" x14ac:dyDescent="0.25">
      <c r="B194">
        <v>3279</v>
      </c>
      <c r="C194">
        <v>146573.17000000001</v>
      </c>
      <c r="D194">
        <v>12092.65</v>
      </c>
      <c r="E194">
        <v>8.25</v>
      </c>
    </row>
    <row r="195" spans="1:9" x14ac:dyDescent="0.25">
      <c r="B195">
        <v>3514</v>
      </c>
      <c r="C195">
        <v>148461.17000000001</v>
      </c>
      <c r="D195">
        <v>11871.01</v>
      </c>
      <c r="E195">
        <v>8</v>
      </c>
    </row>
    <row r="196" spans="1:9" x14ac:dyDescent="0.25">
      <c r="B196">
        <v>3749</v>
      </c>
      <c r="C196">
        <v>150020.47</v>
      </c>
      <c r="D196">
        <v>11554.34</v>
      </c>
      <c r="E196">
        <v>7.7</v>
      </c>
    </row>
    <row r="197" spans="1:9" x14ac:dyDescent="0.25">
      <c r="B197">
        <v>4333</v>
      </c>
      <c r="C197">
        <v>153734.85999999999</v>
      </c>
      <c r="D197">
        <v>11279.71</v>
      </c>
      <c r="E197">
        <v>7.34</v>
      </c>
    </row>
    <row r="198" spans="1:9" x14ac:dyDescent="0.25">
      <c r="B198">
        <v>4916</v>
      </c>
      <c r="C198">
        <v>156885.38</v>
      </c>
      <c r="D198">
        <v>11748.31</v>
      </c>
      <c r="E198">
        <v>7.49</v>
      </c>
    </row>
    <row r="199" spans="1:9" x14ac:dyDescent="0.25">
      <c r="B199">
        <v>5500</v>
      </c>
      <c r="C199">
        <v>160797.48000000001</v>
      </c>
      <c r="D199">
        <v>11930.23</v>
      </c>
      <c r="E199">
        <v>7.42</v>
      </c>
    </row>
    <row r="200" spans="1:9" x14ac:dyDescent="0.25">
      <c r="B200">
        <v>6468</v>
      </c>
      <c r="C200">
        <v>164694.81</v>
      </c>
      <c r="D200">
        <v>11885.23</v>
      </c>
      <c r="E200">
        <v>7.22</v>
      </c>
    </row>
    <row r="201" spans="1:9" x14ac:dyDescent="0.25">
      <c r="B201">
        <v>7436</v>
      </c>
      <c r="C201">
        <v>168522.89</v>
      </c>
      <c r="D201">
        <v>12315.63</v>
      </c>
      <c r="E201">
        <v>7.31</v>
      </c>
    </row>
    <row r="202" spans="1:9" x14ac:dyDescent="0.25">
      <c r="B202">
        <v>8404</v>
      </c>
      <c r="C202">
        <v>173874.78</v>
      </c>
      <c r="D202">
        <v>13978.92</v>
      </c>
      <c r="E202">
        <v>8.0399999999999991</v>
      </c>
    </row>
    <row r="203" spans="1:9" x14ac:dyDescent="0.25">
      <c r="B203">
        <v>9372.5</v>
      </c>
      <c r="C203">
        <v>176882.97</v>
      </c>
      <c r="D203">
        <v>14040.58</v>
      </c>
      <c r="E203">
        <v>7.94</v>
      </c>
    </row>
    <row r="204" spans="1:9" x14ac:dyDescent="0.25">
      <c r="A204" t="s">
        <v>18</v>
      </c>
    </row>
    <row r="206" spans="1:9" x14ac:dyDescent="0.25">
      <c r="A206" t="s">
        <v>55</v>
      </c>
      <c r="B206" t="s">
        <v>42</v>
      </c>
      <c r="C206" t="s">
        <v>56</v>
      </c>
      <c r="D206" t="s">
        <v>57</v>
      </c>
      <c r="E206">
        <v>1000</v>
      </c>
      <c r="F206" t="s">
        <v>58</v>
      </c>
      <c r="G206" t="s">
        <v>59</v>
      </c>
      <c r="H206" t="s">
        <v>60</v>
      </c>
      <c r="I206" t="s">
        <v>32</v>
      </c>
    </row>
    <row r="207" spans="1:9" x14ac:dyDescent="0.25">
      <c r="A207" t="s">
        <v>34</v>
      </c>
      <c r="B207" t="s">
        <v>35</v>
      </c>
      <c r="C207">
        <v>11</v>
      </c>
    </row>
    <row r="208" spans="1:9" x14ac:dyDescent="0.25">
      <c r="A208" t="s">
        <v>36</v>
      </c>
      <c r="B208" t="s">
        <v>50</v>
      </c>
    </row>
    <row r="209" spans="1:16" x14ac:dyDescent="0.25">
      <c r="A209" t="s">
        <v>39</v>
      </c>
      <c r="B209" t="s">
        <v>40</v>
      </c>
      <c r="C209" t="s">
        <v>1</v>
      </c>
    </row>
    <row r="210" spans="1:16" x14ac:dyDescent="0.25">
      <c r="A210" t="s">
        <v>41</v>
      </c>
      <c r="B210" t="s">
        <v>48</v>
      </c>
      <c r="C210" t="s">
        <v>44</v>
      </c>
      <c r="D210" t="s">
        <v>49</v>
      </c>
    </row>
    <row r="212" spans="1:16" s="20" customFormat="1" ht="45" x14ac:dyDescent="0.25">
      <c r="B212" s="20" t="s">
        <v>61</v>
      </c>
      <c r="C212" s="20" t="s">
        <v>62</v>
      </c>
      <c r="D212" s="20" t="s">
        <v>63</v>
      </c>
      <c r="E212" s="20" t="s">
        <v>64</v>
      </c>
    </row>
    <row r="213" spans="1:16" x14ac:dyDescent="0.25">
      <c r="B213">
        <v>101.2</v>
      </c>
      <c r="C213">
        <v>103261.09</v>
      </c>
      <c r="D213">
        <v>68448.850000000006</v>
      </c>
      <c r="E213">
        <v>66.290000000000006</v>
      </c>
    </row>
    <row r="214" spans="1:16" x14ac:dyDescent="0.25">
      <c r="B214">
        <v>177</v>
      </c>
      <c r="C214">
        <v>108221.55</v>
      </c>
      <c r="D214">
        <v>65000.800000000003</v>
      </c>
      <c r="E214">
        <v>60.06</v>
      </c>
      <c r="P214" s="2"/>
    </row>
    <row r="215" spans="1:16" x14ac:dyDescent="0.25">
      <c r="B215">
        <v>253</v>
      </c>
      <c r="C215">
        <v>110470.99</v>
      </c>
      <c r="D215">
        <v>61648.57</v>
      </c>
      <c r="E215">
        <v>55.81</v>
      </c>
    </row>
    <row r="216" spans="1:16" x14ac:dyDescent="0.25">
      <c r="B216">
        <v>367</v>
      </c>
      <c r="C216">
        <v>114181.84</v>
      </c>
      <c r="D216">
        <v>56410.93</v>
      </c>
      <c r="E216">
        <v>49.4</v>
      </c>
    </row>
    <row r="217" spans="1:16" x14ac:dyDescent="0.25">
      <c r="B217">
        <v>482</v>
      </c>
      <c r="C217">
        <v>117715.02</v>
      </c>
      <c r="D217">
        <v>51211.77</v>
      </c>
      <c r="E217">
        <v>43.5</v>
      </c>
    </row>
    <row r="218" spans="1:16" x14ac:dyDescent="0.25">
      <c r="B218">
        <v>597</v>
      </c>
      <c r="C218">
        <v>119686.38</v>
      </c>
      <c r="D218">
        <v>47252.91</v>
      </c>
      <c r="E218">
        <v>39.479999999999997</v>
      </c>
    </row>
    <row r="219" spans="1:16" x14ac:dyDescent="0.25">
      <c r="B219">
        <v>712</v>
      </c>
      <c r="C219">
        <v>121329.34</v>
      </c>
      <c r="D219">
        <v>44281.89</v>
      </c>
      <c r="E219">
        <v>36.5</v>
      </c>
    </row>
    <row r="220" spans="1:16" x14ac:dyDescent="0.25">
      <c r="B220">
        <v>827</v>
      </c>
      <c r="C220">
        <v>123291.86</v>
      </c>
      <c r="D220">
        <v>41435.980000000003</v>
      </c>
      <c r="E220">
        <v>33.61</v>
      </c>
    </row>
    <row r="221" spans="1:16" x14ac:dyDescent="0.25">
      <c r="B221">
        <v>941</v>
      </c>
      <c r="C221">
        <v>124989.97</v>
      </c>
      <c r="D221">
        <v>39067.61</v>
      </c>
      <c r="E221">
        <v>31.26</v>
      </c>
    </row>
    <row r="222" spans="1:16" x14ac:dyDescent="0.25">
      <c r="B222">
        <v>1056</v>
      </c>
      <c r="C222">
        <v>126059.41</v>
      </c>
      <c r="D222">
        <v>36588.199999999997</v>
      </c>
      <c r="E222">
        <v>29.02</v>
      </c>
    </row>
    <row r="223" spans="1:16" x14ac:dyDescent="0.25">
      <c r="B223">
        <v>1170</v>
      </c>
      <c r="C223">
        <v>127713.1</v>
      </c>
      <c r="D223">
        <v>34896.18</v>
      </c>
      <c r="E223">
        <v>27.32</v>
      </c>
    </row>
    <row r="224" spans="1:16" x14ac:dyDescent="0.25">
      <c r="B224">
        <v>1285</v>
      </c>
      <c r="C224">
        <v>129382.11</v>
      </c>
      <c r="D224">
        <v>33611.72</v>
      </c>
      <c r="E224">
        <v>25.98</v>
      </c>
    </row>
    <row r="225" spans="2:5" x14ac:dyDescent="0.25">
      <c r="B225">
        <v>1400</v>
      </c>
      <c r="C225">
        <v>130923.11</v>
      </c>
      <c r="D225">
        <v>32159.73</v>
      </c>
      <c r="E225">
        <v>24.56</v>
      </c>
    </row>
    <row r="226" spans="2:5" x14ac:dyDescent="0.25">
      <c r="B226">
        <v>1635</v>
      </c>
      <c r="C226">
        <v>133932.47</v>
      </c>
      <c r="D226">
        <v>29561.06</v>
      </c>
      <c r="E226">
        <v>22.07</v>
      </c>
    </row>
    <row r="227" spans="2:5" x14ac:dyDescent="0.25">
      <c r="B227">
        <v>1870</v>
      </c>
      <c r="C227">
        <v>136508.10999999999</v>
      </c>
      <c r="D227">
        <v>28315.56</v>
      </c>
      <c r="E227">
        <v>20.74</v>
      </c>
    </row>
    <row r="228" spans="2:5" x14ac:dyDescent="0.25">
      <c r="B228">
        <v>2105</v>
      </c>
      <c r="C228">
        <v>138171</v>
      </c>
      <c r="D228">
        <v>27210.95</v>
      </c>
      <c r="E228">
        <v>19.690000000000001</v>
      </c>
    </row>
    <row r="229" spans="2:5" x14ac:dyDescent="0.25">
      <c r="B229">
        <v>2340</v>
      </c>
      <c r="C229">
        <v>139986.81</v>
      </c>
      <c r="D229">
        <v>25910.19</v>
      </c>
      <c r="E229">
        <v>18.510000000000002</v>
      </c>
    </row>
    <row r="230" spans="2:5" x14ac:dyDescent="0.25">
      <c r="B230">
        <v>2575</v>
      </c>
      <c r="C230">
        <v>141629.64000000001</v>
      </c>
      <c r="D230">
        <v>25208.76</v>
      </c>
      <c r="E230">
        <v>17.8</v>
      </c>
    </row>
    <row r="231" spans="2:5" x14ac:dyDescent="0.25">
      <c r="B231">
        <v>2809</v>
      </c>
      <c r="C231">
        <v>143319.26999999999</v>
      </c>
      <c r="D231">
        <v>24639.09</v>
      </c>
      <c r="E231">
        <v>17.190000000000001</v>
      </c>
    </row>
    <row r="232" spans="2:5" x14ac:dyDescent="0.25">
      <c r="B232">
        <v>3044</v>
      </c>
      <c r="C232">
        <v>145067.82999999999</v>
      </c>
      <c r="D232">
        <v>23965.72</v>
      </c>
      <c r="E232">
        <v>16.52</v>
      </c>
    </row>
    <row r="233" spans="2:5" x14ac:dyDescent="0.25">
      <c r="B233">
        <v>3279</v>
      </c>
      <c r="C233">
        <v>146573.17000000001</v>
      </c>
      <c r="D233">
        <v>23612.3</v>
      </c>
      <c r="E233">
        <v>16.11</v>
      </c>
    </row>
    <row r="234" spans="2:5" x14ac:dyDescent="0.25">
      <c r="B234">
        <v>3514</v>
      </c>
      <c r="C234">
        <v>148461.17000000001</v>
      </c>
      <c r="D234">
        <v>23536.06</v>
      </c>
      <c r="E234">
        <v>15.85</v>
      </c>
    </row>
    <row r="235" spans="2:5" x14ac:dyDescent="0.25">
      <c r="B235">
        <v>3749</v>
      </c>
      <c r="C235">
        <v>150020.47</v>
      </c>
      <c r="D235">
        <v>23550.77</v>
      </c>
      <c r="E235">
        <v>15.7</v>
      </c>
    </row>
    <row r="236" spans="2:5" x14ac:dyDescent="0.25">
      <c r="B236">
        <v>4333</v>
      </c>
      <c r="C236">
        <v>153734.85999999999</v>
      </c>
      <c r="D236">
        <v>24255.11</v>
      </c>
      <c r="E236">
        <v>15.78</v>
      </c>
    </row>
    <row r="237" spans="2:5" x14ac:dyDescent="0.25">
      <c r="B237">
        <v>4916</v>
      </c>
      <c r="C237">
        <v>156885.38</v>
      </c>
      <c r="D237">
        <v>24638.66</v>
      </c>
      <c r="E237">
        <v>15.7</v>
      </c>
    </row>
    <row r="238" spans="2:5" x14ac:dyDescent="0.25">
      <c r="B238">
        <v>5500</v>
      </c>
      <c r="C238">
        <v>160797.48000000001</v>
      </c>
      <c r="D238">
        <v>24525.27</v>
      </c>
      <c r="E238">
        <v>15.25</v>
      </c>
    </row>
    <row r="239" spans="2:5" x14ac:dyDescent="0.25">
      <c r="B239">
        <v>6468</v>
      </c>
      <c r="C239">
        <v>164694.81</v>
      </c>
      <c r="D239">
        <v>25081.19</v>
      </c>
      <c r="E239">
        <v>15.23</v>
      </c>
    </row>
    <row r="240" spans="2:5" x14ac:dyDescent="0.25">
      <c r="B240">
        <v>7436</v>
      </c>
      <c r="C240">
        <v>168522.89</v>
      </c>
      <c r="D240">
        <v>25034.7</v>
      </c>
      <c r="E240">
        <v>14.86</v>
      </c>
    </row>
    <row r="241" spans="1:16" x14ac:dyDescent="0.25">
      <c r="B241">
        <v>8404</v>
      </c>
      <c r="C241">
        <v>173874.78</v>
      </c>
      <c r="D241">
        <v>25260.720000000001</v>
      </c>
      <c r="E241">
        <v>14.53</v>
      </c>
    </row>
    <row r="242" spans="1:16" x14ac:dyDescent="0.25">
      <c r="B242">
        <v>9372.5</v>
      </c>
      <c r="C242">
        <v>176882.97</v>
      </c>
      <c r="D242">
        <v>25899.81</v>
      </c>
      <c r="E242">
        <v>14.64</v>
      </c>
    </row>
    <row r="243" spans="1:16" x14ac:dyDescent="0.25">
      <c r="A243" t="s">
        <v>18</v>
      </c>
    </row>
    <row r="245" spans="1:16" x14ac:dyDescent="0.25">
      <c r="A245" t="s">
        <v>55</v>
      </c>
      <c r="B245" t="s">
        <v>42</v>
      </c>
      <c r="C245" t="s">
        <v>56</v>
      </c>
      <c r="D245" t="s">
        <v>57</v>
      </c>
      <c r="E245">
        <v>1000</v>
      </c>
      <c r="F245" t="s">
        <v>58</v>
      </c>
      <c r="G245" t="s">
        <v>59</v>
      </c>
      <c r="H245" t="s">
        <v>60</v>
      </c>
      <c r="I245" t="s">
        <v>32</v>
      </c>
    </row>
    <row r="246" spans="1:16" x14ac:dyDescent="0.25">
      <c r="A246" t="s">
        <v>34</v>
      </c>
      <c r="B246" t="s">
        <v>35</v>
      </c>
      <c r="C246">
        <v>12</v>
      </c>
    </row>
    <row r="247" spans="1:16" x14ac:dyDescent="0.25">
      <c r="A247" t="s">
        <v>36</v>
      </c>
      <c r="B247" t="s">
        <v>50</v>
      </c>
    </row>
    <row r="248" spans="1:16" x14ac:dyDescent="0.25">
      <c r="A248" t="s">
        <v>39</v>
      </c>
      <c r="B248" t="s">
        <v>40</v>
      </c>
      <c r="C248" t="s">
        <v>2</v>
      </c>
    </row>
    <row r="249" spans="1:16" x14ac:dyDescent="0.25">
      <c r="A249" t="s">
        <v>41</v>
      </c>
      <c r="B249" t="s">
        <v>48</v>
      </c>
      <c r="C249" t="s">
        <v>44</v>
      </c>
      <c r="D249" t="s">
        <v>49</v>
      </c>
    </row>
    <row r="251" spans="1:16" s="20" customFormat="1" ht="45" x14ac:dyDescent="0.25">
      <c r="B251" s="20" t="s">
        <v>61</v>
      </c>
      <c r="C251" s="20" t="s">
        <v>62</v>
      </c>
      <c r="D251" s="20" t="s">
        <v>63</v>
      </c>
      <c r="E251" s="20" t="s">
        <v>64</v>
      </c>
    </row>
    <row r="252" spans="1:16" x14ac:dyDescent="0.25">
      <c r="B252">
        <v>101.2</v>
      </c>
      <c r="C252">
        <v>103261.09</v>
      </c>
      <c r="D252">
        <v>70178.740000000005</v>
      </c>
      <c r="E252">
        <v>67.959999999999994</v>
      </c>
    </row>
    <row r="253" spans="1:16" x14ac:dyDescent="0.25">
      <c r="B253">
        <v>177</v>
      </c>
      <c r="C253">
        <v>108221.55</v>
      </c>
      <c r="D253">
        <v>75539.28</v>
      </c>
      <c r="E253">
        <v>69.8</v>
      </c>
      <c r="P253" s="2"/>
    </row>
    <row r="254" spans="1:16" x14ac:dyDescent="0.25">
      <c r="B254">
        <v>253</v>
      </c>
      <c r="C254">
        <v>110470.99</v>
      </c>
      <c r="D254">
        <v>77751.98</v>
      </c>
      <c r="E254">
        <v>70.38</v>
      </c>
    </row>
    <row r="255" spans="1:16" x14ac:dyDescent="0.25">
      <c r="B255">
        <v>367</v>
      </c>
      <c r="C255">
        <v>114181.84</v>
      </c>
      <c r="D255">
        <v>78972.84</v>
      </c>
      <c r="E255">
        <v>69.16</v>
      </c>
    </row>
    <row r="256" spans="1:16" x14ac:dyDescent="0.25">
      <c r="B256">
        <v>482</v>
      </c>
      <c r="C256">
        <v>117715.02</v>
      </c>
      <c r="D256">
        <v>78462.559999999998</v>
      </c>
      <c r="E256">
        <v>66.650000000000006</v>
      </c>
    </row>
    <row r="257" spans="2:5" x14ac:dyDescent="0.25">
      <c r="B257">
        <v>597</v>
      </c>
      <c r="C257">
        <v>119686.38</v>
      </c>
      <c r="D257">
        <v>76639.34</v>
      </c>
      <c r="E257">
        <v>64.03</v>
      </c>
    </row>
    <row r="258" spans="2:5" x14ac:dyDescent="0.25">
      <c r="B258">
        <v>712</v>
      </c>
      <c r="C258">
        <v>121329.34</v>
      </c>
      <c r="D258">
        <v>74090.23</v>
      </c>
      <c r="E258">
        <v>61.07</v>
      </c>
    </row>
    <row r="259" spans="2:5" x14ac:dyDescent="0.25">
      <c r="B259">
        <v>827</v>
      </c>
      <c r="C259">
        <v>123291.86</v>
      </c>
      <c r="D259">
        <v>71164.179999999993</v>
      </c>
      <c r="E259">
        <v>57.72</v>
      </c>
    </row>
    <row r="260" spans="2:5" x14ac:dyDescent="0.25">
      <c r="B260">
        <v>941</v>
      </c>
      <c r="C260">
        <v>124989.97</v>
      </c>
      <c r="D260">
        <v>68089.2</v>
      </c>
      <c r="E260">
        <v>54.48</v>
      </c>
    </row>
    <row r="261" spans="2:5" x14ac:dyDescent="0.25">
      <c r="B261">
        <v>1056</v>
      </c>
      <c r="C261">
        <v>126059.41</v>
      </c>
      <c r="D261">
        <v>64923.56</v>
      </c>
      <c r="E261">
        <v>51.5</v>
      </c>
    </row>
    <row r="262" spans="2:5" x14ac:dyDescent="0.25">
      <c r="B262">
        <v>1170</v>
      </c>
      <c r="C262">
        <v>127713.1</v>
      </c>
      <c r="D262">
        <v>61938.1</v>
      </c>
      <c r="E262">
        <v>48.5</v>
      </c>
    </row>
    <row r="263" spans="2:5" x14ac:dyDescent="0.25">
      <c r="B263">
        <v>1285</v>
      </c>
      <c r="C263">
        <v>129382.11</v>
      </c>
      <c r="D263">
        <v>59131.74</v>
      </c>
      <c r="E263">
        <v>45.7</v>
      </c>
    </row>
    <row r="264" spans="2:5" x14ac:dyDescent="0.25">
      <c r="B264">
        <v>1400</v>
      </c>
      <c r="C264">
        <v>130923.11</v>
      </c>
      <c r="D264">
        <v>56546.14</v>
      </c>
      <c r="E264">
        <v>43.19</v>
      </c>
    </row>
    <row r="265" spans="2:5" x14ac:dyDescent="0.25">
      <c r="B265">
        <v>1635</v>
      </c>
      <c r="C265">
        <v>133932.47</v>
      </c>
      <c r="D265">
        <v>51909.93</v>
      </c>
      <c r="E265">
        <v>38.76</v>
      </c>
    </row>
    <row r="266" spans="2:5" x14ac:dyDescent="0.25">
      <c r="B266">
        <v>1870</v>
      </c>
      <c r="C266">
        <v>136508.10999999999</v>
      </c>
      <c r="D266">
        <v>48155.040000000001</v>
      </c>
      <c r="E266">
        <v>35.28</v>
      </c>
    </row>
    <row r="267" spans="2:5" x14ac:dyDescent="0.25">
      <c r="B267">
        <v>2105</v>
      </c>
      <c r="C267">
        <v>138171</v>
      </c>
      <c r="D267">
        <v>45191.32</v>
      </c>
      <c r="E267">
        <v>32.71</v>
      </c>
    </row>
    <row r="268" spans="2:5" x14ac:dyDescent="0.25">
      <c r="B268">
        <v>2340</v>
      </c>
      <c r="C268">
        <v>139986.81</v>
      </c>
      <c r="D268">
        <v>42876.41</v>
      </c>
      <c r="E268">
        <v>30.63</v>
      </c>
    </row>
    <row r="269" spans="2:5" x14ac:dyDescent="0.25">
      <c r="B269">
        <v>2575</v>
      </c>
      <c r="C269">
        <v>141629.64000000001</v>
      </c>
      <c r="D269">
        <v>40957.839999999997</v>
      </c>
      <c r="E269">
        <v>28.92</v>
      </c>
    </row>
    <row r="270" spans="2:5" x14ac:dyDescent="0.25">
      <c r="B270">
        <v>2809</v>
      </c>
      <c r="C270">
        <v>143319.26999999999</v>
      </c>
      <c r="D270">
        <v>39379.699999999997</v>
      </c>
      <c r="E270">
        <v>27.48</v>
      </c>
    </row>
    <row r="271" spans="2:5" x14ac:dyDescent="0.25">
      <c r="B271">
        <v>3044</v>
      </c>
      <c r="C271">
        <v>145067.82999999999</v>
      </c>
      <c r="D271">
        <v>38044.5</v>
      </c>
      <c r="E271">
        <v>26.23</v>
      </c>
    </row>
    <row r="272" spans="2:5" x14ac:dyDescent="0.25">
      <c r="B272">
        <v>3279</v>
      </c>
      <c r="C272">
        <v>146573.17000000001</v>
      </c>
      <c r="D272">
        <v>36960.699999999997</v>
      </c>
      <c r="E272">
        <v>25.22</v>
      </c>
    </row>
    <row r="273" spans="1:5" x14ac:dyDescent="0.25">
      <c r="B273">
        <v>3514</v>
      </c>
      <c r="C273">
        <v>148461.17000000001</v>
      </c>
      <c r="D273">
        <v>36079.99</v>
      </c>
      <c r="E273">
        <v>24.3</v>
      </c>
    </row>
    <row r="274" spans="1:5" x14ac:dyDescent="0.25">
      <c r="B274">
        <v>3749</v>
      </c>
      <c r="C274">
        <v>150020.47</v>
      </c>
      <c r="D274">
        <v>35044.39</v>
      </c>
      <c r="E274">
        <v>23.36</v>
      </c>
    </row>
    <row r="275" spans="1:5" x14ac:dyDescent="0.25">
      <c r="B275">
        <v>4333</v>
      </c>
      <c r="C275">
        <v>153734.85999999999</v>
      </c>
      <c r="D275">
        <v>34275.730000000003</v>
      </c>
      <c r="E275">
        <v>22.3</v>
      </c>
    </row>
    <row r="276" spans="1:5" x14ac:dyDescent="0.25">
      <c r="B276">
        <v>4916</v>
      </c>
      <c r="C276">
        <v>156885.38</v>
      </c>
      <c r="D276">
        <v>33791.269999999997</v>
      </c>
      <c r="E276">
        <v>21.54</v>
      </c>
    </row>
    <row r="277" spans="1:5" x14ac:dyDescent="0.25">
      <c r="B277">
        <v>5500</v>
      </c>
      <c r="C277">
        <v>160797.48000000001</v>
      </c>
      <c r="D277">
        <v>33791.629999999997</v>
      </c>
      <c r="E277">
        <v>21.02</v>
      </c>
    </row>
    <row r="278" spans="1:5" x14ac:dyDescent="0.25">
      <c r="B278">
        <v>6468</v>
      </c>
      <c r="C278">
        <v>164694.81</v>
      </c>
      <c r="D278">
        <v>34444.239999999998</v>
      </c>
      <c r="E278">
        <v>20.91</v>
      </c>
    </row>
    <row r="279" spans="1:5" x14ac:dyDescent="0.25">
      <c r="B279">
        <v>7436</v>
      </c>
      <c r="C279">
        <v>168522.89</v>
      </c>
      <c r="D279">
        <v>35303.14</v>
      </c>
      <c r="E279">
        <v>20.95</v>
      </c>
    </row>
    <row r="280" spans="1:5" x14ac:dyDescent="0.25">
      <c r="B280">
        <v>8404</v>
      </c>
      <c r="C280">
        <v>173874.78</v>
      </c>
      <c r="D280">
        <v>36094.400000000001</v>
      </c>
      <c r="E280">
        <v>20.76</v>
      </c>
    </row>
    <row r="281" spans="1:5" x14ac:dyDescent="0.25">
      <c r="B281">
        <v>9372.5</v>
      </c>
      <c r="C281">
        <v>176882.97</v>
      </c>
      <c r="D281">
        <v>36949.120000000003</v>
      </c>
      <c r="E281">
        <v>20.89</v>
      </c>
    </row>
    <row r="282" spans="1:5" x14ac:dyDescent="0.25">
      <c r="A282" t="s">
        <v>18</v>
      </c>
    </row>
    <row r="293" spans="16:16" x14ac:dyDescent="0.25">
      <c r="P293" s="2"/>
    </row>
    <row r="333" spans="16:16" x14ac:dyDescent="0.25">
      <c r="P333" s="2"/>
    </row>
    <row r="373" spans="16:16" x14ac:dyDescent="0.25">
      <c r="P373" s="2"/>
    </row>
    <row r="413" spans="16:16" x14ac:dyDescent="0.25">
      <c r="P413" s="2"/>
    </row>
    <row r="448" spans="1:11" x14ac:dyDescent="0.25">
      <c r="A448" s="3"/>
      <c r="F448" s="3"/>
      <c r="K448" s="3"/>
    </row>
    <row r="463" spans="16:16" x14ac:dyDescent="0.25">
      <c r="P463" s="2"/>
    </row>
    <row r="5923" spans="5:5" x14ac:dyDescent="0.25">
      <c r="E5923" s="19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7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O. mykiss Table</vt:lpstr>
      <vt:lpstr>Trout Extrapolation</vt:lpstr>
      <vt:lpstr>Sac. Sucker Table</vt:lpstr>
      <vt:lpstr>Sac Sucker Extrapolation</vt:lpstr>
      <vt:lpstr>Other Spp Tables</vt:lpstr>
      <vt:lpstr>Other Spp. Extrapolation</vt:lpstr>
      <vt:lpstr>Data</vt:lpstr>
      <vt:lpstr>O. mykiss WUA Chart</vt:lpstr>
      <vt:lpstr>Sac. Sucker WUA Chart</vt:lpstr>
      <vt:lpstr>Other Spp WUA Chart</vt:lpstr>
      <vt:lpstr>Data!WUA_JOB_1</vt:lpstr>
    </vt:vector>
  </TitlesOfParts>
  <Company>HDR,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jcaldwell</dc:creator>
  <cp:lastModifiedBy>jcaldwell</cp:lastModifiedBy>
  <dcterms:created xsi:type="dcterms:W3CDTF">2012-07-29T21:24:51Z</dcterms:created>
  <dcterms:modified xsi:type="dcterms:W3CDTF">2013-03-21T01:38:33Z</dcterms:modified>
</cp:coreProperties>
</file>